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2935" windowHeight="10095" firstSheet="3" activeTab="7"/>
  </bookViews>
  <sheets>
    <sheet name="2017 Registration-Cars" sheetId="1" r:id="rId1"/>
    <sheet name="2017 Classes" sheetId="6" r:id="rId2"/>
    <sheet name="2017 Registration-Vendors" sheetId="2" r:id="rId3"/>
    <sheet name="2017 Pedal Car-Power Wheels" sheetId="5" r:id="rId4"/>
    <sheet name="2017 Registration-Car-PRINTABLE" sheetId="3" r:id="rId5"/>
    <sheet name="2017 Registration-Vendors (2)" sheetId="4" r:id="rId6"/>
    <sheet name="Best Of" sheetId="7" r:id="rId7"/>
    <sheet name="Winners" sheetId="9" r:id="rId8"/>
  </sheets>
  <definedNames>
    <definedName name="_xlnm._FilterDatabase" localSheetId="3" hidden="1">'2017 Pedal Car-Power Wheels'!$A$1:$AM$89</definedName>
    <definedName name="_xlnm._FilterDatabase" localSheetId="4" hidden="1">'2017 Registration-Car-PRINTABLE'!$A$1:$T$89</definedName>
    <definedName name="_xlnm._FilterDatabase" localSheetId="0" hidden="1">'2017 Registration-Cars'!$A$1:$AM$124</definedName>
    <definedName name="_xlnm._FilterDatabase" localSheetId="2" hidden="1">'2017 Registration-Vendors'!$A$1:$X$37</definedName>
    <definedName name="_xlnm._FilterDatabase" localSheetId="5" hidden="1">'2017 Registration-Vendors (2)'!$A$1:$J$29</definedName>
    <definedName name="_xlnm.Print_Area" localSheetId="4">'2017 Registration-Car-PRINTABLE'!$A$1:$Q$92</definedName>
    <definedName name="_xlnm.Print_Area" localSheetId="0">'2017 Registration-Cars'!$C$1:$AK$117</definedName>
    <definedName name="_xlnm.Print_Area" localSheetId="2">'2017 Registration-Vendors'!$C$1:$H$33</definedName>
    <definedName name="_xlnm.Print_Area" localSheetId="5">'2017 Registration-Vendors (2)'!$A$1:$H$35</definedName>
    <definedName name="_xlnm.Print_Area" localSheetId="6">'Best Of'!$A:$X</definedName>
    <definedName name="_xlnm.Print_Titles" localSheetId="3">'2017 Pedal Car-Power Wheels'!$1:$1</definedName>
    <definedName name="_xlnm.Print_Titles" localSheetId="4">'2017 Registration-Car-PRINTABLE'!$1:$1</definedName>
    <definedName name="_xlnm.Print_Titles" localSheetId="0">'2017 Registration-Cars'!$1:$1</definedName>
    <definedName name="_xlnm.Print_Titles" localSheetId="2">'2017 Registration-Vendors'!$1:$1</definedName>
    <definedName name="_xlnm.Print_Titles" localSheetId="5">'2017 Registration-Vendors (2)'!$1:$1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9" i="7" l="1"/>
  <c r="AJ8" i="7"/>
  <c r="AJ7" i="7"/>
  <c r="AJ6" i="7"/>
  <c r="AJ5" i="7"/>
  <c r="AJ4" i="7"/>
  <c r="AJ3" i="7"/>
  <c r="AJ2" i="7"/>
  <c r="AH98" i="9" l="1"/>
  <c r="AH96" i="9"/>
  <c r="AH95" i="9"/>
  <c r="AH97" i="9"/>
  <c r="AH94" i="9"/>
  <c r="AH93" i="9"/>
  <c r="AH91" i="9"/>
  <c r="AH92" i="9"/>
  <c r="AH90" i="9"/>
  <c r="AH89" i="9"/>
  <c r="AH88" i="9"/>
  <c r="AH86" i="9"/>
  <c r="AH87" i="9"/>
  <c r="AH85" i="9"/>
  <c r="AH84" i="9"/>
  <c r="AH83" i="9"/>
  <c r="AH82" i="9"/>
  <c r="AH79" i="9"/>
  <c r="AH78" i="9"/>
  <c r="AH81" i="9"/>
  <c r="AH80" i="9"/>
  <c r="AH76" i="9"/>
  <c r="AH77" i="9"/>
  <c r="AH75" i="9"/>
  <c r="AH74" i="9"/>
  <c r="AH72" i="9"/>
  <c r="AH73" i="9"/>
  <c r="AH70" i="9"/>
  <c r="AH71" i="9"/>
  <c r="AH69" i="9"/>
  <c r="AH68" i="9"/>
  <c r="AH67" i="9"/>
  <c r="AH64" i="9"/>
  <c r="AH63" i="9"/>
  <c r="AH66" i="9"/>
  <c r="AH65" i="9"/>
  <c r="AH61" i="9"/>
  <c r="AH62" i="9"/>
  <c r="AH60" i="9"/>
  <c r="AH59" i="9"/>
  <c r="AH58" i="9"/>
  <c r="AH57" i="9"/>
  <c r="AH53" i="9"/>
  <c r="AH52" i="9"/>
  <c r="AH51" i="9"/>
  <c r="AH50" i="9"/>
  <c r="AH49" i="9"/>
  <c r="AH48" i="9"/>
  <c r="AH56" i="9"/>
  <c r="AH55" i="9"/>
  <c r="AH54" i="9"/>
  <c r="AH47" i="9"/>
  <c r="AH46" i="9"/>
  <c r="AH45" i="9"/>
  <c r="AH44" i="9"/>
  <c r="AH43" i="9"/>
  <c r="AH41" i="9"/>
  <c r="AH42" i="9"/>
  <c r="AH40" i="9"/>
  <c r="AH39" i="9"/>
  <c r="AH38" i="9"/>
  <c r="AH37" i="9"/>
  <c r="AH36" i="9"/>
  <c r="AH32" i="9"/>
  <c r="AH31" i="9"/>
  <c r="AH35" i="9"/>
  <c r="AH34" i="9"/>
  <c r="AH33" i="9"/>
  <c r="AH29" i="9"/>
  <c r="AH30" i="9"/>
  <c r="AH28" i="9"/>
  <c r="AH26" i="9"/>
  <c r="AH27" i="9"/>
  <c r="AH25" i="9"/>
  <c r="AH23" i="9"/>
  <c r="AH24" i="9"/>
  <c r="AH22" i="9"/>
  <c r="AH21" i="9"/>
  <c r="AH20" i="9"/>
  <c r="AH19" i="9"/>
  <c r="AH16" i="9"/>
  <c r="AH15" i="9"/>
  <c r="AH18" i="9"/>
  <c r="AH17" i="9"/>
  <c r="AH14" i="9"/>
  <c r="AH13" i="9"/>
  <c r="AH12" i="9"/>
  <c r="AH10" i="9"/>
  <c r="AH11" i="9"/>
  <c r="AH9" i="9"/>
  <c r="AH8" i="9"/>
  <c r="AH7" i="9"/>
  <c r="AH4" i="9"/>
  <c r="AH3" i="9"/>
  <c r="AH2" i="9"/>
  <c r="AH6" i="9"/>
  <c r="AH5" i="9"/>
  <c r="AN2" i="5" l="1"/>
  <c r="AN5" i="5"/>
  <c r="AN6" i="5"/>
  <c r="AN4" i="5"/>
  <c r="AN3" i="5"/>
  <c r="AJ102" i="1" l="1"/>
  <c r="AJ101" i="1"/>
  <c r="AJ100" i="1"/>
  <c r="AJ99" i="1"/>
  <c r="AJ95" i="1"/>
  <c r="AJ97" i="1"/>
  <c r="AJ98" i="1"/>
  <c r="AJ96" i="1"/>
  <c r="AJ94" i="1"/>
  <c r="AJ93" i="1"/>
  <c r="AJ92" i="1"/>
  <c r="AJ91" i="1"/>
  <c r="AJ90" i="1"/>
  <c r="AJ86" i="1"/>
  <c r="AJ87" i="1"/>
  <c r="AJ89" i="1"/>
  <c r="AJ88" i="1"/>
  <c r="AJ85" i="1"/>
  <c r="AJ83" i="1"/>
  <c r="AJ84" i="1"/>
  <c r="AJ82" i="1"/>
  <c r="AJ81" i="1"/>
  <c r="AJ80" i="1"/>
  <c r="AJ78" i="1"/>
  <c r="AJ79" i="1"/>
  <c r="AJ76" i="1"/>
  <c r="AJ77" i="1"/>
  <c r="AJ75" i="1"/>
  <c r="AJ74" i="1"/>
  <c r="AJ72" i="1"/>
  <c r="AJ73" i="1"/>
  <c r="AJ70" i="1"/>
  <c r="AJ71" i="1"/>
  <c r="AJ69" i="1"/>
  <c r="AJ64" i="1"/>
  <c r="AJ63" i="1"/>
  <c r="AJ66" i="1"/>
  <c r="AJ68" i="1"/>
  <c r="AJ65" i="1"/>
  <c r="AJ67" i="1"/>
  <c r="AJ61" i="1"/>
  <c r="AJ62" i="1"/>
  <c r="AJ48" i="1"/>
  <c r="AJ56" i="1"/>
  <c r="AJ51" i="1"/>
  <c r="AJ59" i="1"/>
  <c r="AJ54" i="1"/>
  <c r="AJ55" i="1"/>
  <c r="AJ50" i="1"/>
  <c r="AJ52" i="1"/>
  <c r="AJ57" i="1"/>
  <c r="AJ60" i="1"/>
  <c r="AJ58" i="1"/>
  <c r="AJ49" i="1"/>
  <c r="AJ53" i="1"/>
  <c r="AJ47" i="1"/>
  <c r="AJ46" i="1"/>
  <c r="AJ45" i="1"/>
  <c r="AJ41" i="1"/>
  <c r="AJ42" i="1"/>
  <c r="AJ43" i="1"/>
  <c r="AJ44" i="1"/>
  <c r="AJ40" i="1"/>
  <c r="AJ38" i="1"/>
  <c r="AJ37" i="1"/>
  <c r="AJ32" i="1"/>
  <c r="AJ36" i="1"/>
  <c r="AJ33" i="1"/>
  <c r="AJ35" i="1"/>
  <c r="AJ34" i="1"/>
  <c r="AJ31" i="1"/>
  <c r="AJ39" i="1"/>
  <c r="AJ30" i="1"/>
  <c r="AJ29" i="1"/>
  <c r="AJ28" i="1"/>
  <c r="AJ27" i="1"/>
  <c r="AJ26" i="1"/>
  <c r="AJ25" i="1"/>
  <c r="AJ23" i="1"/>
  <c r="AJ24" i="1"/>
  <c r="AJ17" i="1"/>
  <c r="AJ22" i="1"/>
  <c r="AJ19" i="1"/>
  <c r="AJ16" i="1"/>
  <c r="AJ18" i="1"/>
  <c r="AJ6" i="1"/>
  <c r="AJ20" i="1"/>
  <c r="AJ15" i="1"/>
  <c r="AJ21" i="1"/>
  <c r="AJ11" i="1"/>
  <c r="AJ10" i="1"/>
  <c r="AJ14" i="1"/>
  <c r="AJ13" i="1"/>
  <c r="AJ12" i="1"/>
  <c r="AJ2" i="1"/>
  <c r="AJ5" i="1"/>
  <c r="AJ4" i="1"/>
  <c r="AJ7" i="1"/>
  <c r="AJ9" i="1"/>
  <c r="AJ3" i="1"/>
  <c r="AJ8" i="1"/>
  <c r="D21" i="6" l="1"/>
  <c r="D20" i="6"/>
  <c r="D19" i="6"/>
  <c r="D16" i="6"/>
  <c r="D15" i="6"/>
  <c r="D13" i="6"/>
  <c r="D22" i="6"/>
  <c r="D18" i="6"/>
  <c r="D17" i="6"/>
  <c r="D11" i="6"/>
  <c r="D10" i="6"/>
  <c r="D9" i="6"/>
  <c r="D8" i="6"/>
  <c r="D7" i="6"/>
  <c r="D6" i="6"/>
  <c r="D5" i="6"/>
  <c r="D4" i="6"/>
  <c r="D3" i="6"/>
  <c r="D14" i="6"/>
  <c r="D12" i="6"/>
  <c r="D2" i="6"/>
  <c r="C3" i="6" l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" i="6"/>
  <c r="E20" i="6" l="1"/>
  <c r="E19" i="6"/>
  <c r="E15" i="6"/>
  <c r="E11" i="6"/>
  <c r="E7" i="6"/>
  <c r="E3" i="6"/>
  <c r="E12" i="6"/>
  <c r="E16" i="6"/>
  <c r="E8" i="6"/>
  <c r="E4" i="6"/>
  <c r="C24" i="6"/>
  <c r="E18" i="6"/>
  <c r="E6" i="6"/>
  <c r="E21" i="6"/>
  <c r="E17" i="6"/>
  <c r="E13" i="6"/>
  <c r="E9" i="6"/>
  <c r="E5" i="6"/>
  <c r="E22" i="6"/>
  <c r="E14" i="6"/>
  <c r="E10" i="6"/>
  <c r="D24" i="6"/>
  <c r="E2" i="6"/>
  <c r="B4" i="5" l="1"/>
  <c r="E24" i="6"/>
  <c r="B3" i="4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74" i="3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3" i="2" l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5" i="5"/>
  <c r="B6" i="5"/>
  <c r="B2" i="5"/>
  <c r="B7" i="5"/>
  <c r="B8" i="5"/>
  <c r="B9" i="5"/>
</calcChain>
</file>

<file path=xl/sharedStrings.xml><?xml version="1.0" encoding="utf-8"?>
<sst xmlns="http://schemas.openxmlformats.org/spreadsheetml/2006/main" count="6113" uniqueCount="1073">
  <si>
    <t>Entry Year</t>
  </si>
  <si>
    <t>Entry Number</t>
  </si>
  <si>
    <t>Class</t>
  </si>
  <si>
    <t>Class Ext</t>
  </si>
  <si>
    <t>Space</t>
  </si>
  <si>
    <t>Space Ext</t>
  </si>
  <si>
    <t>Win Card</t>
  </si>
  <si>
    <t>First Name</t>
  </si>
  <si>
    <t>Initial</t>
  </si>
  <si>
    <t>Last Name</t>
  </si>
  <si>
    <t>E-Mail</t>
  </si>
  <si>
    <t>Phone 1</t>
  </si>
  <si>
    <t>Phone 2</t>
  </si>
  <si>
    <t>Address 1</t>
  </si>
  <si>
    <t>Address 2</t>
  </si>
  <si>
    <t>City</t>
  </si>
  <si>
    <t>State</t>
  </si>
  <si>
    <t>Zip</t>
  </si>
  <si>
    <t>Club 1</t>
  </si>
  <si>
    <t>Category</t>
  </si>
  <si>
    <t>Year</t>
  </si>
  <si>
    <t>Year Ext.</t>
  </si>
  <si>
    <t>Mfg/Make</t>
  </si>
  <si>
    <t>Model</t>
  </si>
  <si>
    <t>Bodystyle</t>
  </si>
  <si>
    <t>Color</t>
  </si>
  <si>
    <t>Engine</t>
  </si>
  <si>
    <t>Entry Status</t>
  </si>
  <si>
    <t>Picture</t>
  </si>
  <si>
    <t>Signed</t>
  </si>
  <si>
    <t>Amt Paid</t>
  </si>
  <si>
    <t>Pay Method</t>
  </si>
  <si>
    <t>Pay Ref</t>
  </si>
  <si>
    <t>Sp Req 1</t>
  </si>
  <si>
    <t>Sp Req 2</t>
  </si>
  <si>
    <t>Sp Req 3</t>
  </si>
  <si>
    <t>Update Pgm</t>
  </si>
  <si>
    <t>Judge 1</t>
  </si>
  <si>
    <t>Judge 2</t>
  </si>
  <si>
    <t>Score</t>
  </si>
  <si>
    <t>Award</t>
  </si>
  <si>
    <t>McKinney</t>
  </si>
  <si>
    <t>TX</t>
  </si>
  <si>
    <t>NTMC</t>
  </si>
  <si>
    <t>SHOW</t>
  </si>
  <si>
    <t>Ford</t>
  </si>
  <si>
    <t>Mustang</t>
  </si>
  <si>
    <t>Coupe</t>
  </si>
  <si>
    <t>Y</t>
  </si>
  <si>
    <t>STREET</t>
  </si>
  <si>
    <t>Convertible</t>
  </si>
  <si>
    <t>Ron</t>
  </si>
  <si>
    <t>Russ</t>
  </si>
  <si>
    <t>Mansfield</t>
  </si>
  <si>
    <t>Mercury</t>
  </si>
  <si>
    <t>DISPLAY</t>
  </si>
  <si>
    <t>Tom</t>
  </si>
  <si>
    <t>Jackson</t>
  </si>
  <si>
    <t>Fastback</t>
  </si>
  <si>
    <t>Gary</t>
  </si>
  <si>
    <t>Vignaroli</t>
  </si>
  <si>
    <t>Grapevine</t>
  </si>
  <si>
    <t>Cliff</t>
  </si>
  <si>
    <t>Dallas</t>
  </si>
  <si>
    <t>Trophy Club</t>
  </si>
  <si>
    <t>Cobra</t>
  </si>
  <si>
    <t>4.6 L</t>
  </si>
  <si>
    <t>David</t>
  </si>
  <si>
    <t>MCA</t>
  </si>
  <si>
    <t>N</t>
  </si>
  <si>
    <t>Bill</t>
  </si>
  <si>
    <t>Bedford</t>
  </si>
  <si>
    <t>Colleyville</t>
  </si>
  <si>
    <t>Richardson</t>
  </si>
  <si>
    <t>Lincoln</t>
  </si>
  <si>
    <t>James</t>
  </si>
  <si>
    <t>Jim</t>
  </si>
  <si>
    <t>S</t>
  </si>
  <si>
    <t>Shelby</t>
  </si>
  <si>
    <t>Euless</t>
  </si>
  <si>
    <t>Sunbeam</t>
  </si>
  <si>
    <t>Tiger</t>
  </si>
  <si>
    <t>Roadster</t>
  </si>
  <si>
    <t>Bob</t>
  </si>
  <si>
    <t>Burleson</t>
  </si>
  <si>
    <t>Carrollton</t>
  </si>
  <si>
    <t>Arlington</t>
  </si>
  <si>
    <t>Tommy</t>
  </si>
  <si>
    <t>Wylie</t>
  </si>
  <si>
    <t>GT500</t>
  </si>
  <si>
    <t>Houston</t>
  </si>
  <si>
    <t>Green</t>
  </si>
  <si>
    <t>Duncanville</t>
  </si>
  <si>
    <t>Tim</t>
  </si>
  <si>
    <t>5.4L</t>
  </si>
  <si>
    <t>AA</t>
  </si>
  <si>
    <t>Whitaker</t>
  </si>
  <si>
    <t>Falcon</t>
  </si>
  <si>
    <t>Weatherford</t>
  </si>
  <si>
    <t>Keller</t>
  </si>
  <si>
    <t>Mike</t>
  </si>
  <si>
    <t>Gene</t>
  </si>
  <si>
    <t>Frisco</t>
  </si>
  <si>
    <t>Steve</t>
  </si>
  <si>
    <t>Brian</t>
  </si>
  <si>
    <t>Jimmy</t>
  </si>
  <si>
    <t>Kuban</t>
  </si>
  <si>
    <t>Plano</t>
  </si>
  <si>
    <t>Dan</t>
  </si>
  <si>
    <t>Allen</t>
  </si>
  <si>
    <t>Halbach</t>
  </si>
  <si>
    <t>Flower Mound</t>
  </si>
  <si>
    <t>Michael</t>
  </si>
  <si>
    <t>Azle</t>
  </si>
  <si>
    <t>Patrick</t>
  </si>
  <si>
    <t>Flint</t>
  </si>
  <si>
    <t>Irving</t>
  </si>
  <si>
    <t>Robby</t>
  </si>
  <si>
    <t>Sutton</t>
  </si>
  <si>
    <t>Paul</t>
  </si>
  <si>
    <t>Grand Prairie</t>
  </si>
  <si>
    <t>Joshua</t>
  </si>
  <si>
    <t>Cougar</t>
  </si>
  <si>
    <t>Barry</t>
  </si>
  <si>
    <t>Rowe</t>
  </si>
  <si>
    <t>Stovall</t>
  </si>
  <si>
    <t>Howard</t>
  </si>
  <si>
    <t>Cody</t>
  </si>
  <si>
    <t>Walker</t>
  </si>
  <si>
    <t>Deluxe</t>
  </si>
  <si>
    <t>Goode</t>
  </si>
  <si>
    <t>Don</t>
  </si>
  <si>
    <t>Red</t>
  </si>
  <si>
    <t>Blue</t>
  </si>
  <si>
    <t>Midlothian</t>
  </si>
  <si>
    <t>Bronco</t>
  </si>
  <si>
    <t>Danny</t>
  </si>
  <si>
    <t>Larry</t>
  </si>
  <si>
    <t>Kenneth</t>
  </si>
  <si>
    <t>5.0L</t>
  </si>
  <si>
    <t>Murphy</t>
  </si>
  <si>
    <t>Greg</t>
  </si>
  <si>
    <t>Brown</t>
  </si>
  <si>
    <t>Fort Worth</t>
  </si>
  <si>
    <t>Thunderbird</t>
  </si>
  <si>
    <t>Hardtop</t>
  </si>
  <si>
    <t>V8</t>
  </si>
  <si>
    <t>351W</t>
  </si>
  <si>
    <t>351C</t>
  </si>
  <si>
    <t>Bullitt</t>
  </si>
  <si>
    <t>J</t>
  </si>
  <si>
    <t>Connie</t>
  </si>
  <si>
    <t>Rockwall</t>
  </si>
  <si>
    <t>Roger</t>
  </si>
  <si>
    <t>Black</t>
  </si>
  <si>
    <t>Knight</t>
  </si>
  <si>
    <t>King</t>
  </si>
  <si>
    <t>Crown Victoria</t>
  </si>
  <si>
    <t>Humble</t>
  </si>
  <si>
    <t>428CJ</t>
  </si>
  <si>
    <t>George</t>
  </si>
  <si>
    <t>Kennedale</t>
  </si>
  <si>
    <t>Super Deluxe</t>
  </si>
  <si>
    <t>Clark</t>
  </si>
  <si>
    <t>Douglas</t>
  </si>
  <si>
    <t>Lewisville</t>
  </si>
  <si>
    <t>Bruce</t>
  </si>
  <si>
    <t>San Angelo</t>
  </si>
  <si>
    <t>North Texas Mustang Club</t>
  </si>
  <si>
    <t>Shelby Cobra Association of Texas</t>
  </si>
  <si>
    <t>Mustang GT</t>
  </si>
  <si>
    <t>Haltom City</t>
  </si>
  <si>
    <t>Flathead</t>
  </si>
  <si>
    <t>Henry</t>
  </si>
  <si>
    <t>Dot</t>
  </si>
  <si>
    <t>Lone Star Cougar Club</t>
  </si>
  <si>
    <t>Joe</t>
  </si>
  <si>
    <t>Cougar XR7</t>
  </si>
  <si>
    <t>cougarsc@swbell.net</t>
  </si>
  <si>
    <t>Seagoville</t>
  </si>
  <si>
    <t>Valenti</t>
  </si>
  <si>
    <t>Miller</t>
  </si>
  <si>
    <t>Heart of Texas Falcons</t>
  </si>
  <si>
    <t>6 cyl</t>
  </si>
  <si>
    <t>3412 Marsh Ln</t>
  </si>
  <si>
    <t>Roper</t>
  </si>
  <si>
    <t>CANCELLED</t>
  </si>
  <si>
    <t>1820 Meadow Ridge Dr</t>
  </si>
  <si>
    <t>Matt</t>
  </si>
  <si>
    <t>Marc</t>
  </si>
  <si>
    <t>Stevens</t>
  </si>
  <si>
    <t>Kevin</t>
  </si>
  <si>
    <t>Marujo</t>
  </si>
  <si>
    <t>4.6L</t>
  </si>
  <si>
    <t>Tony</t>
  </si>
  <si>
    <t>Addison</t>
  </si>
  <si>
    <t>Galaxie 500 XL</t>
  </si>
  <si>
    <t>Sparks</t>
  </si>
  <si>
    <t>Martin</t>
  </si>
  <si>
    <t>Ronnie</t>
  </si>
  <si>
    <t>Thompson</t>
  </si>
  <si>
    <t>Dave</t>
  </si>
  <si>
    <t>Moriak</t>
  </si>
  <si>
    <t>White</t>
  </si>
  <si>
    <t>Cresson</t>
  </si>
  <si>
    <t>428SCJ</t>
  </si>
  <si>
    <t>351CJ</t>
  </si>
  <si>
    <t>Lonnie</t>
  </si>
  <si>
    <t>Mullenberg</t>
  </si>
  <si>
    <t>Jan</t>
  </si>
  <si>
    <t>rlsparks@rlsparks.com</t>
  </si>
  <si>
    <t>Forney</t>
  </si>
  <si>
    <t>Aledo</t>
  </si>
  <si>
    <t>Fleitman</t>
  </si>
  <si>
    <t>Gainesville</t>
  </si>
  <si>
    <t>F-250</t>
  </si>
  <si>
    <t>Yellow</t>
  </si>
  <si>
    <t>Yudizky</t>
  </si>
  <si>
    <t>Silver</t>
  </si>
  <si>
    <t>Orange</t>
  </si>
  <si>
    <t>jsvalenti1@verizon.net</t>
  </si>
  <si>
    <t>Dwain</t>
  </si>
  <si>
    <t>Barker</t>
  </si>
  <si>
    <t>2321 Duncan Perry Rd</t>
  </si>
  <si>
    <t>Light Blue</t>
  </si>
  <si>
    <t>Burgandy</t>
  </si>
  <si>
    <t>5605 Glacier Lake Dr</t>
  </si>
  <si>
    <t>Cougar GT</t>
  </si>
  <si>
    <t>Eliminator</t>
  </si>
  <si>
    <t>Black Cherry</t>
  </si>
  <si>
    <t>Rhome</t>
  </si>
  <si>
    <t>Mo</t>
  </si>
  <si>
    <t>Hasson</t>
  </si>
  <si>
    <t>Inca Gold</t>
  </si>
  <si>
    <t>Gold</t>
  </si>
  <si>
    <t>Peacock Blue</t>
  </si>
  <si>
    <t>Webb</t>
  </si>
  <si>
    <t>289 Hi-Po</t>
  </si>
  <si>
    <t>Capri</t>
  </si>
  <si>
    <t>Entered</t>
  </si>
  <si>
    <t>Cash</t>
  </si>
  <si>
    <t>Blue/White</t>
  </si>
  <si>
    <t>Quinn</t>
  </si>
  <si>
    <t>Mark LT</t>
  </si>
  <si>
    <t>Red/White</t>
  </si>
  <si>
    <t>To be collected</t>
  </si>
  <si>
    <t>ssh79@aol.com</t>
  </si>
  <si>
    <t>Playboy Pink</t>
  </si>
  <si>
    <t>Young</t>
  </si>
  <si>
    <t>Check</t>
  </si>
  <si>
    <t>Walter</t>
  </si>
  <si>
    <t>Grove</t>
  </si>
  <si>
    <t>DISPLAY ONLY</t>
  </si>
  <si>
    <t>Laser Red</t>
  </si>
  <si>
    <t>alineofdots@yahoo.com</t>
  </si>
  <si>
    <t>Chris</t>
  </si>
  <si>
    <t>arfleitman@sbcglobal.net</t>
  </si>
  <si>
    <t>Crisson</t>
  </si>
  <si>
    <t>Setser</t>
  </si>
  <si>
    <t>dbsetser@aol.com</t>
  </si>
  <si>
    <t>3044 Bonnie Brae Ave</t>
  </si>
  <si>
    <t>3913 Golden Oaks Drive</t>
  </si>
  <si>
    <t>409 Dakota Drive</t>
  </si>
  <si>
    <t>Devlin</t>
  </si>
  <si>
    <t>Conroe</t>
  </si>
  <si>
    <t>Todd</t>
  </si>
  <si>
    <t>Shelby GT500</t>
  </si>
  <si>
    <t>Antochy</t>
  </si>
  <si>
    <t>gantochy@yahoo.com</t>
  </si>
  <si>
    <t>Arizona Beige</t>
  </si>
  <si>
    <t>Shelby GT</t>
  </si>
  <si>
    <t>2 Dr Hardtop</t>
  </si>
  <si>
    <t>Vinny</t>
  </si>
  <si>
    <t>Muzzio</t>
  </si>
  <si>
    <t>dfwfords@yahoo.com</t>
  </si>
  <si>
    <t>521 Lowery Oaks Trail</t>
  </si>
  <si>
    <t>poisonguy11@gmail.com</t>
  </si>
  <si>
    <t>Mad Dog Car Club</t>
  </si>
  <si>
    <t>Maxa</t>
  </si>
  <si>
    <t>Drommer</t>
  </si>
  <si>
    <t>rdrommer@sbcglobal.net</t>
  </si>
  <si>
    <t>9696 CR 534</t>
  </si>
  <si>
    <t>Whitewright</t>
  </si>
  <si>
    <t>Mid Cities Mustang</t>
  </si>
  <si>
    <t>cobraroush58@yahoo.com</t>
  </si>
  <si>
    <t>Hogge</t>
  </si>
  <si>
    <t>dm@cawb.com</t>
  </si>
  <si>
    <t>701 CR 1001</t>
  </si>
  <si>
    <t>Greenville</t>
  </si>
  <si>
    <t>137 Timberland Lane</t>
  </si>
  <si>
    <t>Long</t>
  </si>
  <si>
    <t>Northlake</t>
  </si>
  <si>
    <t>Slay</t>
  </si>
  <si>
    <t>ken68cat@aol.com</t>
  </si>
  <si>
    <t>934 Highgate Drive</t>
  </si>
  <si>
    <t>Guardsman Blue</t>
  </si>
  <si>
    <t>delta0mike@aol.com</t>
  </si>
  <si>
    <t>Talley</t>
  </si>
  <si>
    <t xml:space="preserve"> </t>
  </si>
  <si>
    <t>Chad</t>
  </si>
  <si>
    <t>Ivy Green</t>
  </si>
  <si>
    <t>1/2</t>
  </si>
  <si>
    <t>302</t>
  </si>
  <si>
    <t>351</t>
  </si>
  <si>
    <t>Ron &amp; Nadine</t>
  </si>
  <si>
    <t>Bickel</t>
  </si>
  <si>
    <t>ronbickel@yahoo.com</t>
  </si>
  <si>
    <t>912 Greenbriar Dr</t>
  </si>
  <si>
    <t>North Texas Vintage Thunderbirds</t>
  </si>
  <si>
    <t>1313 Prairie Point Dr</t>
  </si>
  <si>
    <t>Tom &amp; Michelle</t>
  </si>
  <si>
    <t>Grothouse</t>
  </si>
  <si>
    <t>hannibal195520@yahoo.com</t>
  </si>
  <si>
    <t>413 Legends Dr</t>
  </si>
  <si>
    <t>tgrothouse@allstate.com</t>
  </si>
  <si>
    <t>VENDOR</t>
  </si>
  <si>
    <t>3233 W Euless Blvd</t>
  </si>
  <si>
    <t>Jim &amp; Barbara</t>
  </si>
  <si>
    <t>Bacon</t>
  </si>
  <si>
    <t>jamesrobertbacon@yahoo.com</t>
  </si>
  <si>
    <t>19196 Country Estates Circle</t>
  </si>
  <si>
    <t>1001 NE Green Oaks, #171</t>
  </si>
  <si>
    <t>Classic Family Agency</t>
  </si>
  <si>
    <t>Danette</t>
  </si>
  <si>
    <t>wicklesscollection13@gmail.com</t>
  </si>
  <si>
    <t>Scentsy</t>
  </si>
  <si>
    <t>Rasmussen</t>
  </si>
  <si>
    <t>hmrasmussen35@hotmail.com</t>
  </si>
  <si>
    <t>1117 Wilderness Tr</t>
  </si>
  <si>
    <t>12342 Golden Meadow</t>
  </si>
  <si>
    <t>Cars and Stripes</t>
  </si>
  <si>
    <t>LSCC</t>
  </si>
  <si>
    <t>Dawes</t>
  </si>
  <si>
    <t>mldtexas57@gmail.com</t>
  </si>
  <si>
    <t>pathalbach2@yahoo.com</t>
  </si>
  <si>
    <t>Landers</t>
  </si>
  <si>
    <t>landerslblanders@aol.com</t>
  </si>
  <si>
    <t>Pink/Grey</t>
  </si>
  <si>
    <t>2033 Mason Pond Dr</t>
  </si>
  <si>
    <t>Sue</t>
  </si>
  <si>
    <t>Maddock</t>
  </si>
  <si>
    <t>maddockx22@gmail.com</t>
  </si>
  <si>
    <t>Pantego</t>
  </si>
  <si>
    <t>Pearson</t>
  </si>
  <si>
    <t>sdp62@hotmail.com</t>
  </si>
  <si>
    <t>4801 Trailwood Dr</t>
  </si>
  <si>
    <t>Richmond</t>
  </si>
  <si>
    <t>tjsn_rich@verizon.net</t>
  </si>
  <si>
    <t>Saunders</t>
  </si>
  <si>
    <t>freebird4842003@yahoo.com</t>
  </si>
  <si>
    <t>1731 Meadowcrest</t>
  </si>
  <si>
    <t>mattsslay@gmail.com</t>
  </si>
  <si>
    <t>Aransas Pass</t>
  </si>
  <si>
    <t>Weaver</t>
  </si>
  <si>
    <t>dave.whitaker@gmail.com</t>
  </si>
  <si>
    <t>1905 Hall Johnson Rd</t>
  </si>
  <si>
    <t>Ice Cream Truck</t>
  </si>
  <si>
    <t>Jim &amp; Janet</t>
  </si>
  <si>
    <t>Zmuida</t>
  </si>
  <si>
    <t>292</t>
  </si>
  <si>
    <t>Windveil Blue</t>
  </si>
  <si>
    <t>Bigfoot's Basement</t>
  </si>
  <si>
    <t>Money Order</t>
  </si>
  <si>
    <t>Expressions Photography</t>
  </si>
  <si>
    <t>Machacek</t>
  </si>
  <si>
    <t>larry-gwyn@consolidated.net</t>
  </si>
  <si>
    <t>Automania Specialties</t>
  </si>
  <si>
    <t>Way</t>
  </si>
  <si>
    <t>customerservice@them-old-signs.com</t>
  </si>
  <si>
    <t>708 Newport Rd</t>
  </si>
  <si>
    <t>Scottish Rite</t>
  </si>
  <si>
    <t>GRKing007@sbcglobal.net</t>
  </si>
  <si>
    <t>2946 Barco</t>
  </si>
  <si>
    <t>289</t>
  </si>
  <si>
    <t>TRGROVE@ATT.net</t>
  </si>
  <si>
    <t>2721 N Mockingbird Ln</t>
  </si>
  <si>
    <t>1965 (2003)</t>
  </si>
  <si>
    <t>428</t>
  </si>
  <si>
    <t>Showing as part of SCAT Club</t>
  </si>
  <si>
    <t>Cothren</t>
  </si>
  <si>
    <t>David1302@TX.RR.com</t>
  </si>
  <si>
    <t>1302 Glenwick Ln</t>
  </si>
  <si>
    <t>T-Bird</t>
  </si>
  <si>
    <t>390</t>
  </si>
  <si>
    <t>James &amp; Janet</t>
  </si>
  <si>
    <t>North Texas Vintage T-Birds</t>
  </si>
  <si>
    <t>Showing as part of NTVTBIRDs</t>
  </si>
  <si>
    <t>TomJackson@live.com</t>
  </si>
  <si>
    <t>Simanek</t>
  </si>
  <si>
    <t>Simanek2@Centurylink.net</t>
  </si>
  <si>
    <t>365 Blue Heron Dr</t>
  </si>
  <si>
    <t>Port Aransas</t>
  </si>
  <si>
    <t>2 Door Hump Back</t>
  </si>
  <si>
    <t>Tangerine/Platium</t>
  </si>
  <si>
    <t>2708 Whispering Trl</t>
  </si>
  <si>
    <t>Howard.Cody1@yahoo.com</t>
  </si>
  <si>
    <t>207 Oakridge Trl</t>
  </si>
  <si>
    <t>4.6</t>
  </si>
  <si>
    <t>Eddleman</t>
  </si>
  <si>
    <t>Tommy@Tommysrodshop.com</t>
  </si>
  <si>
    <t>106 Autumnwood Ct</t>
  </si>
  <si>
    <t>Dynasty Gray</t>
  </si>
  <si>
    <t>331</t>
  </si>
  <si>
    <t>Faulkner</t>
  </si>
  <si>
    <t>Griswald707@yahoo.com</t>
  </si>
  <si>
    <t>215 31st S.W.</t>
  </si>
  <si>
    <t>Paris</t>
  </si>
  <si>
    <t>Dark Hyland Green</t>
  </si>
  <si>
    <t>Exibitor requesting 20X20 space</t>
  </si>
  <si>
    <t>Mach173@aol.com</t>
  </si>
  <si>
    <t>1103 Wiltshire Drive</t>
  </si>
  <si>
    <t>Mach 1 Coupe</t>
  </si>
  <si>
    <t>1109 Bradley</t>
  </si>
  <si>
    <t>Super Cab</t>
  </si>
  <si>
    <t>5.3L V8</t>
  </si>
  <si>
    <t>Truck Size Space</t>
  </si>
  <si>
    <t>102 Tarpon Ct.</t>
  </si>
  <si>
    <t>Not selected</t>
  </si>
  <si>
    <t>2 door roadster</t>
  </si>
  <si>
    <t>Midnight Blue Pearl</t>
  </si>
  <si>
    <t>Ford 260 V8</t>
  </si>
  <si>
    <t>Lora</t>
  </si>
  <si>
    <t>Cunningham</t>
  </si>
  <si>
    <t>Nurse1983@att.net</t>
  </si>
  <si>
    <t>206 Willow Creek Ct</t>
  </si>
  <si>
    <t>Summertime Yellow</t>
  </si>
  <si>
    <t>Showing with entry 517</t>
  </si>
  <si>
    <t>WPC33@att.net</t>
  </si>
  <si>
    <t>260</t>
  </si>
  <si>
    <t>Showing with entry 516</t>
  </si>
  <si>
    <t>Tamudad@sbcglobal.net</t>
  </si>
  <si>
    <t>Showing as part of the feature</t>
  </si>
  <si>
    <t>White/Green</t>
  </si>
  <si>
    <t>dgolfguys5494@att.net</t>
  </si>
  <si>
    <t>5704 Valley Ridge Ct.</t>
  </si>
  <si>
    <t>McKeithen</t>
  </si>
  <si>
    <t>provenanceprop@sbcglobal.net</t>
  </si>
  <si>
    <t>4301 Windsor Pkwy</t>
  </si>
  <si>
    <t>Nordic Blue</t>
  </si>
  <si>
    <t>302/4v</t>
  </si>
  <si>
    <t>Cope &amp; Pamela</t>
  </si>
  <si>
    <t>copecrisson@live.com</t>
  </si>
  <si>
    <t>317 Creen Acres</t>
  </si>
  <si>
    <t>413 Legends Dr.</t>
  </si>
  <si>
    <t>sambacon1969@gmail.com</t>
  </si>
  <si>
    <t>1616 Quails Nest Dr</t>
  </si>
  <si>
    <t>UNK</t>
  </si>
  <si>
    <t>17-546270665</t>
  </si>
  <si>
    <t>Goss</t>
  </si>
  <si>
    <t>hot428cj@gmail.com</t>
  </si>
  <si>
    <t>5375 Coneflower Ln</t>
  </si>
  <si>
    <t>Colorado Springs</t>
  </si>
  <si>
    <t>CO</t>
  </si>
  <si>
    <t>429</t>
  </si>
  <si>
    <t>189A Stakebed</t>
  </si>
  <si>
    <t>40HP 4cyl</t>
  </si>
  <si>
    <t>Would like to request same space as last year space 12</t>
  </si>
  <si>
    <t>sgvignoaroli@aol.com</t>
  </si>
  <si>
    <t>Big D Little Bird</t>
  </si>
  <si>
    <t>Big D</t>
  </si>
  <si>
    <t>Showing as part of Big D Little Bird</t>
  </si>
  <si>
    <t>312</t>
  </si>
  <si>
    <t>Lane</t>
  </si>
  <si>
    <t>390 Heritage Cr. Dr.</t>
  </si>
  <si>
    <t>Steve &amp; Kassie</t>
  </si>
  <si>
    <t>RT66kstbeg@sbcglobal.net</t>
  </si>
  <si>
    <t>2717 Wildcreek Trail</t>
  </si>
  <si>
    <t>chadarden@att.net</t>
  </si>
  <si>
    <t>3405 Pembroke Pkwy S</t>
  </si>
  <si>
    <t>Beside entry 540 on an end cap</t>
  </si>
  <si>
    <t>Shelby GT 350</t>
  </si>
  <si>
    <t>Boss 302 Crate Motor</t>
  </si>
  <si>
    <t>Beside entry 539 on an end cap</t>
  </si>
  <si>
    <t>RSuttonJW@gmail.com</t>
  </si>
  <si>
    <t>414 Stone Mtn Ct</t>
  </si>
  <si>
    <t>Paid w/ 541</t>
  </si>
  <si>
    <t>Tammi</t>
  </si>
  <si>
    <t>tdouglas@adventair.com</t>
  </si>
  <si>
    <t>6375 Faught Rd</t>
  </si>
  <si>
    <t>Halfcab</t>
  </si>
  <si>
    <t>nurselora1983@att.net</t>
  </si>
  <si>
    <t>Coupe Sport Sprint</t>
  </si>
  <si>
    <t>Dusk Rose</t>
  </si>
  <si>
    <t>Showing with 516 &amp; 517</t>
  </si>
  <si>
    <t>Kevin &amp; Tina</t>
  </si>
  <si>
    <t>saleen699@gmail.com</t>
  </si>
  <si>
    <t>5009 Senator Drive</t>
  </si>
  <si>
    <t>Ford/Saleen</t>
  </si>
  <si>
    <t>4.6L 281</t>
  </si>
  <si>
    <t>czmuida@cadencemcshane.com</t>
  </si>
  <si>
    <t>PO Box 1389</t>
  </si>
  <si>
    <t>LCCI - Classic Chassis</t>
  </si>
  <si>
    <t>XR7</t>
  </si>
  <si>
    <t>2DR</t>
  </si>
  <si>
    <t>2.8</t>
  </si>
  <si>
    <t>Showing with 547, Paid with 547</t>
  </si>
  <si>
    <t>Hugh</t>
  </si>
  <si>
    <t>Preacher</t>
  </si>
  <si>
    <t>hughjpreacher@aol.com</t>
  </si>
  <si>
    <t>9701 Hawks Landing Dr.</t>
  </si>
  <si>
    <t>T5</t>
  </si>
  <si>
    <t>65B</t>
  </si>
  <si>
    <t>Candy Apple Red</t>
  </si>
  <si>
    <t>Oldnettle</t>
  </si>
  <si>
    <t>Clark.Oldnettle@GTE.net</t>
  </si>
  <si>
    <t>2220 Blue Sage Dr</t>
  </si>
  <si>
    <t>Arney</t>
  </si>
  <si>
    <t>cougararney@yahoo.com</t>
  </si>
  <si>
    <t>13418 Beall Woods Ln</t>
  </si>
  <si>
    <t>Currin Sr.</t>
  </si>
  <si>
    <t>slcurring1978@sbcglobal.net</t>
  </si>
  <si>
    <t>GT Torino</t>
  </si>
  <si>
    <t>Navy</t>
  </si>
  <si>
    <t>2DR Hardtop</t>
  </si>
  <si>
    <t>427</t>
  </si>
  <si>
    <t>Showing with 555</t>
  </si>
  <si>
    <t>Ronnie.Kuban@Charter.net</t>
  </si>
  <si>
    <t>Turquise</t>
  </si>
  <si>
    <t>Showing with 554</t>
  </si>
  <si>
    <t>7364 Hinton Dr.</t>
  </si>
  <si>
    <t>10507 W. Dublin Dr.</t>
  </si>
  <si>
    <t>392 Stroker</t>
  </si>
  <si>
    <t>Maybe showing with SCAT Club</t>
  </si>
  <si>
    <t>Rodney</t>
  </si>
  <si>
    <t>File</t>
  </si>
  <si>
    <t>rodicon@swbell.net</t>
  </si>
  <si>
    <t>1313 Donley Dr</t>
  </si>
  <si>
    <t>Ruby Red</t>
  </si>
  <si>
    <t>Hallinan</t>
  </si>
  <si>
    <t>bruce_hallinan@yahoo.com</t>
  </si>
  <si>
    <t>6605 Trail Lake Dr</t>
  </si>
  <si>
    <t>460</t>
  </si>
  <si>
    <t>Would like to show next to Steve Currin 1969 Torino (Entry 553)</t>
  </si>
  <si>
    <t>SPONSOR</t>
  </si>
  <si>
    <t>5 One Horse Lane</t>
  </si>
  <si>
    <t>bill_devline@sbcglobal.net</t>
  </si>
  <si>
    <t>MidCities Mustang</t>
  </si>
  <si>
    <t>Terri</t>
  </si>
  <si>
    <t>Eves</t>
  </si>
  <si>
    <t>btranch0117@yahoo.com</t>
  </si>
  <si>
    <t>205 W Stark Rd</t>
  </si>
  <si>
    <t>Stick Horse Designs</t>
  </si>
  <si>
    <t>Vendor requiring 2 spaces</t>
  </si>
  <si>
    <t>Char</t>
  </si>
  <si>
    <t>McGaughy</t>
  </si>
  <si>
    <t>golddusttattoos@gmail.com</t>
  </si>
  <si>
    <t>1902 Greenville Ave</t>
  </si>
  <si>
    <t>Gold Dust Tattoos</t>
  </si>
  <si>
    <t>Sponsor requires 2 space, no cars</t>
  </si>
  <si>
    <t>0033021862</t>
  </si>
  <si>
    <t>Varvel</t>
  </si>
  <si>
    <t>Tony@concorsodetail.com</t>
  </si>
  <si>
    <t>6505 W Park Blvd</t>
  </si>
  <si>
    <t>Suit 306-507</t>
  </si>
  <si>
    <t>Concorso Detailing of Texas</t>
  </si>
  <si>
    <t>Sponsor requires 3 spaces includes 1 car</t>
  </si>
  <si>
    <t>go88express@gmail.com</t>
  </si>
  <si>
    <t>PO Box 363</t>
  </si>
  <si>
    <t>Frost</t>
  </si>
  <si>
    <t>Real Time Pain Relief</t>
  </si>
  <si>
    <t>904 Monterry</t>
  </si>
  <si>
    <t>Sentsy</t>
  </si>
  <si>
    <t>Them Old Signs</t>
  </si>
  <si>
    <t>PO Box 1487</t>
  </si>
  <si>
    <t>Vendor requiring 2 spaces; Corner space close to the restroom, not near speakers or a band stage</t>
  </si>
  <si>
    <t>Labadie</t>
  </si>
  <si>
    <t>plabadie@earthlink.net</t>
  </si>
  <si>
    <t>1315 Conant St</t>
  </si>
  <si>
    <t>Art Schmart Studios LLC</t>
  </si>
  <si>
    <t>Henry Rasmussen</t>
  </si>
  <si>
    <t>915 W Mayfield #105</t>
  </si>
  <si>
    <t>1360 W Campbell Rd. #113</t>
  </si>
  <si>
    <t xml:space="preserve">Eric &amp; Jenny </t>
  </si>
  <si>
    <t>eric.moriak@verizon.net</t>
  </si>
  <si>
    <t>972-242-5331</t>
  </si>
  <si>
    <t>469-262-9810</t>
  </si>
  <si>
    <t>1212 Magnolia Dr.</t>
  </si>
  <si>
    <t>To Be paid by LSCC</t>
  </si>
  <si>
    <t xml:space="preserve">Ken </t>
  </si>
  <si>
    <t>214-683-8447</t>
  </si>
  <si>
    <t>1954 Evergreen Dr</t>
  </si>
  <si>
    <t>Stump</t>
  </si>
  <si>
    <t>bstump@smu.edu</t>
  </si>
  <si>
    <t>972-529-6753</t>
  </si>
  <si>
    <t>972-754-0868</t>
  </si>
  <si>
    <t>1605 Pembroke Ln</t>
  </si>
  <si>
    <t>Comp. Gold</t>
  </si>
  <si>
    <t>351 CI</t>
  </si>
  <si>
    <t>Stephen &amp; Mariannne</t>
  </si>
  <si>
    <t>903-896-7462</t>
  </si>
  <si>
    <t>903-288-7511</t>
  </si>
  <si>
    <t>P.O. Box 369</t>
  </si>
  <si>
    <t>Edgewood</t>
  </si>
  <si>
    <t>5.0</t>
  </si>
  <si>
    <t>940-595-5210</t>
  </si>
  <si>
    <t>5635 West Hanover Ave</t>
  </si>
  <si>
    <t>2nd Space for 571</t>
  </si>
  <si>
    <t>2nd Space for 511</t>
  </si>
  <si>
    <t>2nd Space for 549</t>
  </si>
  <si>
    <t xml:space="preserve">Alicia </t>
  </si>
  <si>
    <t>aliciaslay@sbcglobal.net</t>
  </si>
  <si>
    <t>214-725-4049</t>
  </si>
  <si>
    <t>4215 San Gabriel Drive</t>
  </si>
  <si>
    <t>To be paid by LSCC</t>
  </si>
  <si>
    <t>817-247-1615</t>
  </si>
  <si>
    <t>2970 Majestic Oak Drive</t>
  </si>
  <si>
    <t>cliff.taley70@yahoo.com</t>
  </si>
  <si>
    <t>469-323-8704</t>
  </si>
  <si>
    <t>5001 Sparrows Point Dr.</t>
  </si>
  <si>
    <t>sevenliter66@gmail.com</t>
  </si>
  <si>
    <t>972-670-8636</t>
  </si>
  <si>
    <t>1815 Parker Rd</t>
  </si>
  <si>
    <t>dobby.james@yahoo.com</t>
  </si>
  <si>
    <t>817-996-3555</t>
  </si>
  <si>
    <t>1019 Ivy Charm Way</t>
  </si>
  <si>
    <t xml:space="preserve">Coyote </t>
  </si>
  <si>
    <t>401-524-0381</t>
  </si>
  <si>
    <t>marcstevens50@gmail.com</t>
  </si>
  <si>
    <t>325-450-5966</t>
  </si>
  <si>
    <t>221 Crestwood Dr</t>
  </si>
  <si>
    <t>214-770-7324</t>
  </si>
  <si>
    <t>2014 Scarlet Oak</t>
  </si>
  <si>
    <t>Not Selected</t>
  </si>
  <si>
    <t>clongbinon@yahoo.com</t>
  </si>
  <si>
    <t>480-220-1031</t>
  </si>
  <si>
    <t>817-909-7527</t>
  </si>
  <si>
    <t>Koch</t>
  </si>
  <si>
    <t>dahvaday@aol.com</t>
  </si>
  <si>
    <t>832-244-1858</t>
  </si>
  <si>
    <t>281-970-3836</t>
  </si>
  <si>
    <t>9711 Rock Pass Dr.</t>
  </si>
  <si>
    <t>3.7L</t>
  </si>
  <si>
    <t>214-998-2956</t>
  </si>
  <si>
    <t>203 Pebble Beach Dr</t>
  </si>
  <si>
    <t xml:space="preserve">Galaxie  </t>
  </si>
  <si>
    <t>Dallas Classic Chassis Club</t>
  </si>
  <si>
    <t>972-231-8721</t>
  </si>
  <si>
    <t>972-824-3495</t>
  </si>
  <si>
    <t>817-447-6626</t>
  </si>
  <si>
    <t>817-521-5400</t>
  </si>
  <si>
    <t>2528 Brandon Lane</t>
  </si>
  <si>
    <t>Company Name</t>
  </si>
  <si>
    <t>817-267-2667</t>
  </si>
  <si>
    <t>Cancelled 2nd space</t>
  </si>
  <si>
    <t>Betsy</t>
  </si>
  <si>
    <t>Haber</t>
  </si>
  <si>
    <t>214-478-1944</t>
  </si>
  <si>
    <t>14026 Overlook Ln</t>
  </si>
  <si>
    <t>Replaces duplicate entry #529</t>
  </si>
  <si>
    <t>Car entered twice. Replaced with #586</t>
  </si>
  <si>
    <t>SCAT</t>
  </si>
  <si>
    <t>NTX Vintage Tbird</t>
  </si>
  <si>
    <t>Corner space close to the restroom, not near speakers or a band stage</t>
  </si>
  <si>
    <t>bjmcmah@aol.com</t>
  </si>
  <si>
    <t>Carol</t>
  </si>
  <si>
    <t>Nolen</t>
  </si>
  <si>
    <t>The Speedway Club</t>
  </si>
  <si>
    <t>cnolen@texasmotorspeedway.com</t>
  </si>
  <si>
    <t>817-215-8529</t>
  </si>
  <si>
    <t>3545 Lone Star Cir.</t>
  </si>
  <si>
    <t>Fee waivered</t>
  </si>
  <si>
    <t>Mustang GT 350</t>
  </si>
  <si>
    <t>5.2L V8</t>
  </si>
  <si>
    <t>Mustang Hertz</t>
  </si>
  <si>
    <t>Black/Gold</t>
  </si>
  <si>
    <t>4.6L V8</t>
  </si>
  <si>
    <t>Silver Blue</t>
  </si>
  <si>
    <t>Jim &amp; Karen</t>
  </si>
  <si>
    <t>Harrington</t>
  </si>
  <si>
    <t>jim.karenh@verizon.net</t>
  </si>
  <si>
    <t>972-867-6861</t>
  </si>
  <si>
    <t>4004 Garrison Place</t>
  </si>
  <si>
    <t>Sarah</t>
  </si>
  <si>
    <t>Vidrine</t>
  </si>
  <si>
    <t>stormchick02@aol.com</t>
  </si>
  <si>
    <t>817-821-7511</t>
  </si>
  <si>
    <t>817-524-8192</t>
  </si>
  <si>
    <t>807 N. Ector Dr</t>
  </si>
  <si>
    <t>Racecar Coupe</t>
  </si>
  <si>
    <t>Alloy</t>
  </si>
  <si>
    <t>Troy</t>
  </si>
  <si>
    <t>Bronco Sport</t>
  </si>
  <si>
    <t>Truck</t>
  </si>
  <si>
    <t>Vista Orange</t>
  </si>
  <si>
    <t>Pedal Car/Power Wheels</t>
  </si>
  <si>
    <t>PEDAL</t>
  </si>
  <si>
    <t>12V</t>
  </si>
  <si>
    <t>Leslie</t>
  </si>
  <si>
    <t>Steed</t>
  </si>
  <si>
    <t>Usborne Books &amp; More</t>
  </si>
  <si>
    <t>leslielovesreading@gmail.com</t>
  </si>
  <si>
    <t>469-323-7834</t>
  </si>
  <si>
    <t>10208 Loving Trail Dr</t>
  </si>
  <si>
    <t>Ian</t>
  </si>
  <si>
    <t>jmso27000@yahoo.com</t>
  </si>
  <si>
    <t>972-672-9036</t>
  </si>
  <si>
    <t>Mary</t>
  </si>
  <si>
    <t>McDowell</t>
  </si>
  <si>
    <t>Momma Mac's Beauty Shack</t>
  </si>
  <si>
    <t>mary.mcdowell66@gmail.com</t>
  </si>
  <si>
    <t>972-567-9365</t>
  </si>
  <si>
    <t>2521 Plentywood Dr.</t>
  </si>
  <si>
    <t>Arnold</t>
  </si>
  <si>
    <t>dons350gt@msn.com</t>
  </si>
  <si>
    <t>817-594-7188</t>
  </si>
  <si>
    <t>214-808-4030</t>
  </si>
  <si>
    <t>9 Echo Valley Rd</t>
  </si>
  <si>
    <t>McGraw</t>
  </si>
  <si>
    <t>1605 Surveyor Blvd</t>
  </si>
  <si>
    <t>Fairlane</t>
  </si>
  <si>
    <t>2 door</t>
  </si>
  <si>
    <t>Gray</t>
  </si>
  <si>
    <t>2nd Space for 592</t>
  </si>
  <si>
    <t xml:space="preserve">Betty </t>
  </si>
  <si>
    <t>Wages</t>
  </si>
  <si>
    <t>AER</t>
  </si>
  <si>
    <t>F100</t>
  </si>
  <si>
    <t>Unibody</t>
  </si>
  <si>
    <t>302SC</t>
  </si>
  <si>
    <t>2nd Space for 594</t>
  </si>
  <si>
    <t>Mustang Boss 429</t>
  </si>
  <si>
    <t xml:space="preserve">Mustang  </t>
  </si>
  <si>
    <t>Racecar</t>
  </si>
  <si>
    <t>Red/White/Blue</t>
  </si>
  <si>
    <t>358</t>
  </si>
  <si>
    <t>2nd Space for 597</t>
  </si>
  <si>
    <t>Sam</t>
  </si>
  <si>
    <t>Pack</t>
  </si>
  <si>
    <t>Lincoln-Zephyr</t>
  </si>
  <si>
    <t>Continental</t>
  </si>
  <si>
    <t>2nd Space for 599</t>
  </si>
  <si>
    <t>goode124@att.net</t>
  </si>
  <si>
    <t xml:space="preserve">Timothy </t>
  </si>
  <si>
    <t>tim.roper101@yahoo.com</t>
  </si>
  <si>
    <t>817-988-9956</t>
  </si>
  <si>
    <t>2036 Normandy Dr.</t>
  </si>
  <si>
    <t>Hurst</t>
  </si>
  <si>
    <t>Diesel</t>
  </si>
  <si>
    <t>Class Description</t>
  </si>
  <si>
    <r>
      <t xml:space="preserve">1964 1/2 to 1973 Mustang/Shelby </t>
    </r>
    <r>
      <rPr>
        <sz val="12"/>
        <color theme="1"/>
        <rFont val="Calibri"/>
        <family val="2"/>
        <scheme val="minor"/>
      </rPr>
      <t>Closed</t>
    </r>
  </si>
  <si>
    <t>1964 1/2 to 1973 Mustang/Shelby Convertible</t>
  </si>
  <si>
    <t>C</t>
  </si>
  <si>
    <r>
      <t xml:space="preserve">1974 to 1993 Mustang </t>
    </r>
    <r>
      <rPr>
        <sz val="12"/>
        <color theme="1"/>
        <rFont val="Calibri"/>
        <family val="2"/>
        <scheme val="minor"/>
      </rPr>
      <t>All</t>
    </r>
  </si>
  <si>
    <t>D</t>
  </si>
  <si>
    <r>
      <t xml:space="preserve">1994 to 2004 Mustang </t>
    </r>
    <r>
      <rPr>
        <sz val="12"/>
        <color theme="1"/>
        <rFont val="Calibri"/>
        <family val="2"/>
        <scheme val="minor"/>
      </rPr>
      <t>All</t>
    </r>
  </si>
  <si>
    <t>E</t>
  </si>
  <si>
    <r>
      <t xml:space="preserve">2005 and up Mustang/Shelby </t>
    </r>
    <r>
      <rPr>
        <sz val="12"/>
        <color theme="1"/>
        <rFont val="Calibri"/>
        <family val="2"/>
        <scheme val="minor"/>
      </rPr>
      <t>All</t>
    </r>
  </si>
  <si>
    <t>F</t>
  </si>
  <si>
    <t>1955 to 1957 Ford Thunderbird</t>
  </si>
  <si>
    <t>G</t>
  </si>
  <si>
    <t>1958 to 1997 Ford Thunderbird</t>
  </si>
  <si>
    <t>H</t>
  </si>
  <si>
    <t>2002 to 2005 Ford Thunderbird</t>
  </si>
  <si>
    <t>I</t>
  </si>
  <si>
    <t xml:space="preserve">1967 to 1973 Mercury Cougar Closed             </t>
  </si>
  <si>
    <t xml:space="preserve">1967 to 1973 Mercury Cougar Convertible             </t>
  </si>
  <si>
    <t>K</t>
  </si>
  <si>
    <r>
      <t xml:space="preserve">Falcon/Comet </t>
    </r>
    <r>
      <rPr>
        <sz val="12"/>
        <color theme="1"/>
        <rFont val="Calibri"/>
        <family val="2"/>
        <scheme val="minor"/>
      </rPr>
      <t>All</t>
    </r>
  </si>
  <si>
    <t>L</t>
  </si>
  <si>
    <t>1936 to 1959 Ford/Lincoln/Mercury All</t>
  </si>
  <si>
    <t>M</t>
  </si>
  <si>
    <t>1960 to 1980 Ford/Lincoln/Mercury All</t>
  </si>
  <si>
    <t>1980 and up Ford/Lincoln/Mercury All</t>
  </si>
  <si>
    <t>R</t>
  </si>
  <si>
    <t>1940 to 1959 Ford Truck</t>
  </si>
  <si>
    <t>1960 and up Ford Truck</t>
  </si>
  <si>
    <t>Performance/Sports Car</t>
  </si>
  <si>
    <t>Historical</t>
  </si>
  <si>
    <t>Special Interest</t>
  </si>
  <si>
    <t>BB</t>
  </si>
  <si>
    <t>Street Rod</t>
  </si>
  <si>
    <t>Display Only</t>
  </si>
  <si>
    <t>Show</t>
  </si>
  <si>
    <t>Street</t>
  </si>
  <si>
    <t>Total</t>
  </si>
  <si>
    <t>B</t>
  </si>
  <si>
    <t>A</t>
  </si>
  <si>
    <t>U</t>
  </si>
  <si>
    <t>W</t>
  </si>
  <si>
    <t>ZZ</t>
  </si>
  <si>
    <t>Jeff &amp; Jan</t>
  </si>
  <si>
    <t>Lenhart</t>
  </si>
  <si>
    <t>jefflenhart@sbcglobal.net</t>
  </si>
  <si>
    <t>412 Woodbriar Ct</t>
  </si>
  <si>
    <t>To be Collected</t>
  </si>
  <si>
    <t>Rudy</t>
  </si>
  <si>
    <t>walkerbus@bellsouth.net</t>
  </si>
  <si>
    <t>901-481-4942</t>
  </si>
  <si>
    <t>5670 Legacy Dr. Ste B3-193</t>
  </si>
  <si>
    <t>6 Inline</t>
  </si>
  <si>
    <t>J.</t>
  </si>
  <si>
    <t>Smith</t>
  </si>
  <si>
    <t>214-526-5143</t>
  </si>
  <si>
    <t>214-766-5143</t>
  </si>
  <si>
    <t>6499 Bordeaux Ave</t>
  </si>
  <si>
    <t>Mustang II</t>
  </si>
  <si>
    <t>2 Dr Coupe</t>
  </si>
  <si>
    <t>Tan</t>
  </si>
  <si>
    <t>Duane</t>
  </si>
  <si>
    <t>Riedel</t>
  </si>
  <si>
    <t>duane.riedel@gmail.com</t>
  </si>
  <si>
    <t>817-637-6353</t>
  </si>
  <si>
    <t>4909 Bayberry Dr</t>
  </si>
  <si>
    <t>Maverick</t>
  </si>
  <si>
    <t>Grabber</t>
  </si>
  <si>
    <t>Mick</t>
  </si>
  <si>
    <t>Parkerson</t>
  </si>
  <si>
    <t>ptctire@yahoo.com</t>
  </si>
  <si>
    <t>214-926-8823</t>
  </si>
  <si>
    <t>2617 Bent Oaks Dr.</t>
  </si>
  <si>
    <t>Starliner</t>
  </si>
  <si>
    <t>2 Door Hardtop</t>
  </si>
  <si>
    <t>Coyote 5.0</t>
  </si>
  <si>
    <t>Alan</t>
  </si>
  <si>
    <t>Easley</t>
  </si>
  <si>
    <t>areasley@sbcglobal.net</t>
  </si>
  <si>
    <t>817-909-7642</t>
  </si>
  <si>
    <t>817-498-7642</t>
  </si>
  <si>
    <t>8709 Rumfield Rd</t>
  </si>
  <si>
    <t>N. Richland Hills</t>
  </si>
  <si>
    <t>Club Space for LSCC</t>
  </si>
  <si>
    <t>Paid for 594-600</t>
  </si>
  <si>
    <t>I-S</t>
  </si>
  <si>
    <t>A-S</t>
  </si>
  <si>
    <t>W-S</t>
  </si>
  <si>
    <t>F-S</t>
  </si>
  <si>
    <t>B-S</t>
  </si>
  <si>
    <t>S-S</t>
  </si>
  <si>
    <t>E-S</t>
  </si>
  <si>
    <t>M-S</t>
  </si>
  <si>
    <t>L-S</t>
  </si>
  <si>
    <t>Clayton</t>
  </si>
  <si>
    <t>Olmstead</t>
  </si>
  <si>
    <t>clayton.o77@gmail.com</t>
  </si>
  <si>
    <t>469-275-8730</t>
  </si>
  <si>
    <t>1433 Brookside Dr.</t>
  </si>
  <si>
    <t>347</t>
  </si>
  <si>
    <t>Bunch</t>
  </si>
  <si>
    <t>blk03txpony@yahoo.com</t>
  </si>
  <si>
    <t>214-471-5462</t>
  </si>
  <si>
    <t>940-312-7873</t>
  </si>
  <si>
    <t>1869 Trent Road</t>
  </si>
  <si>
    <t>Krum</t>
  </si>
  <si>
    <t>Guard</t>
  </si>
  <si>
    <t>2.3L I4</t>
  </si>
  <si>
    <t>mikul@swbell.net</t>
  </si>
  <si>
    <t>Fee Waivered</t>
  </si>
  <si>
    <t>Adam</t>
  </si>
  <si>
    <t>Hair</t>
  </si>
  <si>
    <t>saleen503@aol.com</t>
  </si>
  <si>
    <t>817-876-1291</t>
  </si>
  <si>
    <t>817-313-0071</t>
  </si>
  <si>
    <t>1321 Danbury Parks Dr.</t>
  </si>
  <si>
    <t>Saleen Club of America</t>
  </si>
  <si>
    <t>Saleen</t>
  </si>
  <si>
    <t>SC</t>
  </si>
  <si>
    <t>Hatchback</t>
  </si>
  <si>
    <t>C-S</t>
  </si>
  <si>
    <t>Sheldon</t>
  </si>
  <si>
    <t>sheldonhair95@gmail.com</t>
  </si>
  <si>
    <t>817-422-8558</t>
  </si>
  <si>
    <t>S281</t>
  </si>
  <si>
    <t>281</t>
  </si>
  <si>
    <t>mre0219@hotmail.com</t>
  </si>
  <si>
    <t>469-990-4027</t>
  </si>
  <si>
    <t>7521 Kirk Rd</t>
  </si>
  <si>
    <t>Mustang Shelby GT</t>
  </si>
  <si>
    <t>Wesley</t>
  </si>
  <si>
    <t>Florence</t>
  </si>
  <si>
    <t>waibelb@swbell.net</t>
  </si>
  <si>
    <t>6326 Brookbriar Court</t>
  </si>
  <si>
    <t>To Be Collected</t>
  </si>
  <si>
    <t>McCorkle</t>
  </si>
  <si>
    <t>michaelnsusan@sbcglobal.net</t>
  </si>
  <si>
    <t>519 Wexford Dr.</t>
  </si>
  <si>
    <t>50/51</t>
  </si>
  <si>
    <t>03/04</t>
  </si>
  <si>
    <t>62/63</t>
  </si>
  <si>
    <t>91/92</t>
  </si>
  <si>
    <t>01/02</t>
  </si>
  <si>
    <t>16/17</t>
  </si>
  <si>
    <t>18/19</t>
  </si>
  <si>
    <t>05/06</t>
  </si>
  <si>
    <t>10/11</t>
  </si>
  <si>
    <t>V22/V23</t>
  </si>
  <si>
    <t>V19</t>
  </si>
  <si>
    <t>V17</t>
  </si>
  <si>
    <t>V26/V27/V28/V29</t>
  </si>
  <si>
    <t>V8/V9</t>
  </si>
  <si>
    <t>V21</t>
  </si>
  <si>
    <t>V1</t>
  </si>
  <si>
    <t>V2</t>
  </si>
  <si>
    <t>V3</t>
  </si>
  <si>
    <t>V30/V31</t>
  </si>
  <si>
    <t>V5</t>
  </si>
  <si>
    <t>V14/V15</t>
  </si>
  <si>
    <t>V10/V11</t>
  </si>
  <si>
    <t>V20</t>
  </si>
  <si>
    <t>V6/V7</t>
  </si>
  <si>
    <t>V37</t>
  </si>
  <si>
    <t>V18</t>
  </si>
  <si>
    <t>V4</t>
  </si>
  <si>
    <t>V12/V13</t>
  </si>
  <si>
    <t>V24</t>
  </si>
  <si>
    <t>V25</t>
  </si>
  <si>
    <t>Texoma Classics</t>
  </si>
  <si>
    <t>Sherman</t>
  </si>
  <si>
    <t>Hershey</t>
  </si>
  <si>
    <t>69/70</t>
  </si>
  <si>
    <t>V33/V34/V35</t>
  </si>
  <si>
    <t>B-89</t>
  </si>
  <si>
    <t>AA-104</t>
  </si>
  <si>
    <t>G-73</t>
  </si>
  <si>
    <t>H-78</t>
  </si>
  <si>
    <t>-</t>
  </si>
  <si>
    <t>L-15</t>
  </si>
  <si>
    <t>B-28</t>
  </si>
  <si>
    <t>E-111</t>
  </si>
  <si>
    <t>B-87</t>
  </si>
  <si>
    <t>S-117</t>
  </si>
  <si>
    <t>AA-72</t>
  </si>
  <si>
    <t>B-86</t>
  </si>
  <si>
    <t>B-97</t>
  </si>
  <si>
    <t>I-59</t>
  </si>
  <si>
    <t>J-66</t>
  </si>
  <si>
    <t>ZZ-52</t>
  </si>
  <si>
    <t>J-53</t>
  </si>
  <si>
    <t>J-60</t>
  </si>
  <si>
    <t>I-61</t>
  </si>
  <si>
    <t>J-48</t>
  </si>
  <si>
    <t>ZZ-68</t>
  </si>
  <si>
    <t>L-26</t>
  </si>
  <si>
    <t>A-S-35</t>
  </si>
  <si>
    <t>F-22</t>
  </si>
  <si>
    <t>F-25</t>
  </si>
  <si>
    <t>F-23</t>
  </si>
  <si>
    <t>B-S-14</t>
  </si>
  <si>
    <t>B-S-13</t>
  </si>
  <si>
    <t>K-31</t>
  </si>
  <si>
    <t>B-90</t>
  </si>
  <si>
    <t>S-S-83</t>
  </si>
  <si>
    <t>A-85</t>
  </si>
  <si>
    <t>M-79</t>
  </si>
  <si>
    <t>A-S-88</t>
  </si>
  <si>
    <t>I-45</t>
  </si>
  <si>
    <t>M-74</t>
  </si>
  <si>
    <t>M-42</t>
  </si>
  <si>
    <t>M-29</t>
  </si>
  <si>
    <t>E-110</t>
  </si>
  <si>
    <t>AA-103</t>
  </si>
  <si>
    <t>E-99</t>
  </si>
  <si>
    <t>AA-81</t>
  </si>
  <si>
    <t>I-46</t>
  </si>
  <si>
    <t>I-58</t>
  </si>
  <si>
    <t>A-S-34</t>
  </si>
  <si>
    <t>J-55</t>
  </si>
  <si>
    <t>I-57</t>
  </si>
  <si>
    <t>I-67</t>
  </si>
  <si>
    <t>E-107</t>
  </si>
  <si>
    <t>E-108</t>
  </si>
  <si>
    <t>B-S-96</t>
  </si>
  <si>
    <t>I-54</t>
  </si>
  <si>
    <t>J-47</t>
  </si>
  <si>
    <t>I-49</t>
  </si>
  <si>
    <t>I-64</t>
  </si>
  <si>
    <t>I-56</t>
  </si>
  <si>
    <t>E-102</t>
  </si>
  <si>
    <t>A-37</t>
  </si>
  <si>
    <t>E-S-100</t>
  </si>
  <si>
    <t>M-S-75</t>
  </si>
  <si>
    <t>I-S-77</t>
  </si>
  <si>
    <t>A-36</t>
  </si>
  <si>
    <t>U-71</t>
  </si>
  <si>
    <t>S-84</t>
  </si>
  <si>
    <t>B-106</t>
  </si>
  <si>
    <t>A-07</t>
  </si>
  <si>
    <t>S-116</t>
  </si>
  <si>
    <t>A-93</t>
  </si>
  <si>
    <t>A-S-94</t>
  </si>
  <si>
    <t>M-82</t>
  </si>
  <si>
    <t>M-41</t>
  </si>
  <si>
    <t>I-65</t>
  </si>
  <si>
    <t>E-113</t>
  </si>
  <si>
    <t>A-109</t>
  </si>
  <si>
    <t>I-S-50</t>
  </si>
  <si>
    <t>W-S-03</t>
  </si>
  <si>
    <t>I-62</t>
  </si>
  <si>
    <t>A-91</t>
  </si>
  <si>
    <t>ZZ-01</t>
  </si>
  <si>
    <t>L-16</t>
  </si>
  <si>
    <t>L-S-18</t>
  </si>
  <si>
    <t>B-12</t>
  </si>
  <si>
    <t>2400 Diploma</t>
  </si>
  <si>
    <t>Hannah</t>
  </si>
  <si>
    <t>dhershey@cbs.com</t>
  </si>
  <si>
    <t>817-745-1111</t>
  </si>
  <si>
    <t xml:space="preserve">1224 Robin Dr. </t>
  </si>
  <si>
    <t>Plum</t>
  </si>
  <si>
    <t>302 V8</t>
  </si>
  <si>
    <t>Sparky</t>
  </si>
  <si>
    <t>Grape</t>
  </si>
  <si>
    <t>sparkygrape@gmail.com</t>
  </si>
  <si>
    <t>817-832-4717</t>
  </si>
  <si>
    <t>4209 Westmont Ct</t>
  </si>
  <si>
    <t>Ft. Worth</t>
  </si>
  <si>
    <t>Ben</t>
  </si>
  <si>
    <t>Balthrop</t>
  </si>
  <si>
    <t>jackpowl57@yahoo.com</t>
  </si>
  <si>
    <t>1007 Lynda Lane</t>
  </si>
  <si>
    <t>Fisher Price</t>
  </si>
  <si>
    <t>Power Wheel</t>
  </si>
  <si>
    <t>Boss 302</t>
  </si>
  <si>
    <t>Hadley</t>
  </si>
  <si>
    <t>K-30</t>
  </si>
  <si>
    <t>L-40</t>
  </si>
  <si>
    <t>B-98</t>
  </si>
  <si>
    <t>Flathead V8</t>
  </si>
  <si>
    <t>CBS 11</t>
  </si>
  <si>
    <t>2 dr</t>
  </si>
  <si>
    <t>jim.karenH@verizon.net</t>
  </si>
  <si>
    <t>4004 Garrison Pl</t>
  </si>
  <si>
    <t>GT350</t>
  </si>
  <si>
    <t>U-05</t>
  </si>
  <si>
    <t>S-10</t>
  </si>
  <si>
    <t>07/08/09</t>
  </si>
  <si>
    <t>U-S</t>
  </si>
  <si>
    <t>U-S-114</t>
  </si>
  <si>
    <t>Madris Blue</t>
  </si>
  <si>
    <t>Cougar GTE</t>
  </si>
  <si>
    <t>L-S-27</t>
  </si>
  <si>
    <t>Lang</t>
  </si>
  <si>
    <t>101 A</t>
  </si>
  <si>
    <t>M-80</t>
  </si>
  <si>
    <t>C-76</t>
  </si>
  <si>
    <t>71 A</t>
  </si>
  <si>
    <t>Mustang GT/CS</t>
  </si>
  <si>
    <t>trojanhorse6@yahoo.com</t>
  </si>
  <si>
    <t>609 Blanco Dr.</t>
  </si>
  <si>
    <t>302 Turbo</t>
  </si>
  <si>
    <t>Finnegan</t>
  </si>
  <si>
    <t>Wendell &amp; Sandy</t>
  </si>
  <si>
    <t>E-95</t>
  </si>
  <si>
    <t>Shelby GT 350 Tribute</t>
  </si>
  <si>
    <t>F-S-21</t>
  </si>
  <si>
    <t>F-24</t>
  </si>
  <si>
    <t>D-32</t>
  </si>
  <si>
    <t>ZZ-43</t>
  </si>
  <si>
    <t>J-69</t>
  </si>
  <si>
    <t>C-38</t>
  </si>
  <si>
    <t>D-39</t>
  </si>
  <si>
    <t>C-S-33</t>
  </si>
  <si>
    <t>A-S-105</t>
  </si>
  <si>
    <t>E-101</t>
  </si>
  <si>
    <t>5.4L V8</t>
  </si>
  <si>
    <t>best</t>
  </si>
  <si>
    <t xml:space="preserve">Best Special Interest </t>
  </si>
  <si>
    <t>CBS 11 Pick</t>
  </si>
  <si>
    <t>P</t>
  </si>
  <si>
    <t>115B</t>
  </si>
  <si>
    <t>115C</t>
  </si>
  <si>
    <t>115A</t>
  </si>
  <si>
    <t>Best Engine Early</t>
  </si>
  <si>
    <t xml:space="preserve">Best Engine Late </t>
  </si>
  <si>
    <t xml:space="preserve">Best Interior  Early </t>
  </si>
  <si>
    <t>Best Interior Late</t>
  </si>
  <si>
    <t xml:space="preserve">Best Paint Early </t>
  </si>
  <si>
    <t>Best Paint Late</t>
  </si>
  <si>
    <t>Best Truck</t>
  </si>
  <si>
    <t>entry</t>
  </si>
  <si>
    <t>First</t>
  </si>
  <si>
    <t>Last</t>
  </si>
  <si>
    <t>Make</t>
  </si>
  <si>
    <t>Body 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</si>
</sst>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trike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NumberFormat="1"/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0" xfId="1"/>
    <xf numFmtId="0" fontId="0" fillId="0" borderId="0" xfId="0" quotePrefix="1"/>
    <xf numFmtId="0" fontId="3" fillId="0" borderId="0" xfId="1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Fill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NumberFormat="1" applyFont="1"/>
    <xf numFmtId="0" fontId="4" fillId="0" borderId="0" xfId="0" applyFont="1" applyFill="1"/>
    <xf numFmtId="0" fontId="5" fillId="0" borderId="0" xfId="1" applyFont="1"/>
    <xf numFmtId="49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49" fontId="0" fillId="0" borderId="0" xfId="0" applyNumberFormat="1" applyBorder="1"/>
    <xf numFmtId="0" fontId="0" fillId="0" borderId="0" xfId="0" applyBorder="1" applyAlignment="1">
      <alignment horizontal="center"/>
    </xf>
    <xf numFmtId="0" fontId="2" fillId="0" borderId="0" xfId="1" applyBorder="1"/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1" fillId="0" borderId="0" xfId="0" applyFont="1" applyFill="1" applyBorder="1"/>
    <xf numFmtId="0" fontId="3" fillId="0" borderId="0" xfId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center"/>
    </xf>
    <xf numFmtId="0" fontId="5" fillId="0" borderId="0" xfId="1" applyFont="1" applyBorder="1"/>
    <xf numFmtId="49" fontId="4" fillId="0" borderId="0" xfId="0" applyNumberFormat="1" applyFont="1" applyBorder="1"/>
    <xf numFmtId="0" fontId="0" fillId="0" borderId="0" xfId="0" applyFill="1" applyBorder="1"/>
    <xf numFmtId="0" fontId="2" fillId="0" borderId="0" xfId="1" applyFill="1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/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0" xfId="0" applyFont="1" applyFill="1"/>
    <xf numFmtId="0" fontId="10" fillId="0" borderId="0" xfId="0" applyFont="1" applyBorder="1"/>
    <xf numFmtId="0" fontId="6" fillId="0" borderId="0" xfId="0" applyFont="1" applyBorder="1"/>
    <xf numFmtId="16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Border="1"/>
    <xf numFmtId="0" fontId="11" fillId="0" borderId="0" xfId="0" applyFont="1" applyFill="1" applyBorder="1"/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pecrisson@live.com" TargetMode="External"/><Relationship Id="rId21" Type="http://schemas.openxmlformats.org/officeDocument/2006/relationships/hyperlink" Target="mailto:dgolfguys5494@att.net" TargetMode="External"/><Relationship Id="rId42" Type="http://schemas.openxmlformats.org/officeDocument/2006/relationships/hyperlink" Target="mailto:saleen699@gmail.com" TargetMode="External"/><Relationship Id="rId47" Type="http://schemas.openxmlformats.org/officeDocument/2006/relationships/hyperlink" Target="mailto:cougararney@yahoo.com" TargetMode="External"/><Relationship Id="rId63" Type="http://schemas.openxmlformats.org/officeDocument/2006/relationships/hyperlink" Target="mailto:jsvalenti1@verizon.net" TargetMode="External"/><Relationship Id="rId68" Type="http://schemas.openxmlformats.org/officeDocument/2006/relationships/hyperlink" Target="mailto:sevenliter66@gmail.com" TargetMode="External"/><Relationship Id="rId84" Type="http://schemas.openxmlformats.org/officeDocument/2006/relationships/hyperlink" Target="mailto:goode124@att.net" TargetMode="External"/><Relationship Id="rId89" Type="http://schemas.openxmlformats.org/officeDocument/2006/relationships/hyperlink" Target="mailto:ptctire@yahoo.com" TargetMode="External"/><Relationship Id="rId7" Type="http://schemas.openxmlformats.org/officeDocument/2006/relationships/hyperlink" Target="mailto:maddockx22@gmail.com" TargetMode="External"/><Relationship Id="rId71" Type="http://schemas.openxmlformats.org/officeDocument/2006/relationships/hyperlink" Target="mailto:cobraroush58@yahoo.com" TargetMode="External"/><Relationship Id="rId92" Type="http://schemas.openxmlformats.org/officeDocument/2006/relationships/hyperlink" Target="mailto:blk03txpony@yahoo.com" TargetMode="External"/><Relationship Id="rId2" Type="http://schemas.openxmlformats.org/officeDocument/2006/relationships/hyperlink" Target="mailto:TRGROVE@ATT.net" TargetMode="External"/><Relationship Id="rId16" Type="http://schemas.openxmlformats.org/officeDocument/2006/relationships/hyperlink" Target="mailto:Tamudad@sbcglobal.net" TargetMode="External"/><Relationship Id="rId29" Type="http://schemas.openxmlformats.org/officeDocument/2006/relationships/hyperlink" Target="mailto:sgvignoaroli@aol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Griswald707@yahoo.com" TargetMode="External"/><Relationship Id="rId24" Type="http://schemas.openxmlformats.org/officeDocument/2006/relationships/hyperlink" Target="mailto:dm@cawb.com" TargetMode="External"/><Relationship Id="rId32" Type="http://schemas.openxmlformats.org/officeDocument/2006/relationships/hyperlink" Target="mailto:RT66kstbeg@sbcglobal.net" TargetMode="External"/><Relationship Id="rId37" Type="http://schemas.openxmlformats.org/officeDocument/2006/relationships/hyperlink" Target="mailto:RSuttonJW@gmail.com" TargetMode="External"/><Relationship Id="rId40" Type="http://schemas.openxmlformats.org/officeDocument/2006/relationships/hyperlink" Target="mailto:freebird4842003@yahoo.com" TargetMode="External"/><Relationship Id="rId45" Type="http://schemas.openxmlformats.org/officeDocument/2006/relationships/hyperlink" Target="mailto:hughjpreacher@aol.com" TargetMode="External"/><Relationship Id="rId53" Type="http://schemas.openxmlformats.org/officeDocument/2006/relationships/hyperlink" Target="mailto:bruce_hallinan@yahoo.com" TargetMode="External"/><Relationship Id="rId58" Type="http://schemas.openxmlformats.org/officeDocument/2006/relationships/hyperlink" Target="mailto:eric.moriak@verizon.net" TargetMode="External"/><Relationship Id="rId66" Type="http://schemas.openxmlformats.org/officeDocument/2006/relationships/hyperlink" Target="mailto:mattsslay@gmail.com" TargetMode="External"/><Relationship Id="rId74" Type="http://schemas.openxmlformats.org/officeDocument/2006/relationships/hyperlink" Target="mailto:mldtexas57@gmail.com" TargetMode="External"/><Relationship Id="rId79" Type="http://schemas.openxmlformats.org/officeDocument/2006/relationships/hyperlink" Target="mailto:tgrothouse@allstate.com" TargetMode="External"/><Relationship Id="rId87" Type="http://schemas.openxmlformats.org/officeDocument/2006/relationships/hyperlink" Target="mailto:mikul@swbell.net" TargetMode="External"/><Relationship Id="rId102" Type="http://schemas.openxmlformats.org/officeDocument/2006/relationships/hyperlink" Target="mailto:sparkygrape@gmail.com" TargetMode="External"/><Relationship Id="rId5" Type="http://schemas.openxmlformats.org/officeDocument/2006/relationships/hyperlink" Target="mailto:TomJackson@live.com" TargetMode="External"/><Relationship Id="rId61" Type="http://schemas.openxmlformats.org/officeDocument/2006/relationships/hyperlink" Target="mailto:jsvalenti1@verizon.net" TargetMode="External"/><Relationship Id="rId82" Type="http://schemas.openxmlformats.org/officeDocument/2006/relationships/hyperlink" Target="mailto:stormchick02@aol.com" TargetMode="External"/><Relationship Id="rId90" Type="http://schemas.openxmlformats.org/officeDocument/2006/relationships/hyperlink" Target="mailto:areasley@sbcglobal.net" TargetMode="External"/><Relationship Id="rId95" Type="http://schemas.openxmlformats.org/officeDocument/2006/relationships/hyperlink" Target="mailto:saleen503@aol.com" TargetMode="External"/><Relationship Id="rId19" Type="http://schemas.openxmlformats.org/officeDocument/2006/relationships/hyperlink" Target="mailto:Tamudad@sbcglobal.net" TargetMode="External"/><Relationship Id="rId14" Type="http://schemas.openxmlformats.org/officeDocument/2006/relationships/hyperlink" Target="mailto:Nurse1983@att.net" TargetMode="External"/><Relationship Id="rId22" Type="http://schemas.openxmlformats.org/officeDocument/2006/relationships/hyperlink" Target="mailto:provenanceprop@sbcglobal.net" TargetMode="External"/><Relationship Id="rId27" Type="http://schemas.openxmlformats.org/officeDocument/2006/relationships/hyperlink" Target="mailto:sambacon1969@gmail.com" TargetMode="External"/><Relationship Id="rId30" Type="http://schemas.openxmlformats.org/officeDocument/2006/relationships/hyperlink" Target="mailto:ssh79@aol.com" TargetMode="External"/><Relationship Id="rId35" Type="http://schemas.openxmlformats.org/officeDocument/2006/relationships/hyperlink" Target="mailto:chadarden@att.net" TargetMode="External"/><Relationship Id="rId43" Type="http://schemas.openxmlformats.org/officeDocument/2006/relationships/hyperlink" Target="mailto:czmuida@cadencemcshane.com" TargetMode="External"/><Relationship Id="rId48" Type="http://schemas.openxmlformats.org/officeDocument/2006/relationships/hyperlink" Target="mailto:slcurring1978@sbcglobal.net" TargetMode="External"/><Relationship Id="rId56" Type="http://schemas.openxmlformats.org/officeDocument/2006/relationships/hyperlink" Target="mailto:arfleitman@sbcglobal.net" TargetMode="External"/><Relationship Id="rId64" Type="http://schemas.openxmlformats.org/officeDocument/2006/relationships/hyperlink" Target="mailto:aliciaslay@sbcglobal.net" TargetMode="External"/><Relationship Id="rId69" Type="http://schemas.openxmlformats.org/officeDocument/2006/relationships/hyperlink" Target="mailto:dobby.james@yahoo.com" TargetMode="External"/><Relationship Id="rId77" Type="http://schemas.openxmlformats.org/officeDocument/2006/relationships/hyperlink" Target="mailto:bjmcmah@aol.com" TargetMode="External"/><Relationship Id="rId100" Type="http://schemas.openxmlformats.org/officeDocument/2006/relationships/hyperlink" Target="mailto:dave.whitaker@gmail.com" TargetMode="External"/><Relationship Id="rId105" Type="http://schemas.openxmlformats.org/officeDocument/2006/relationships/hyperlink" Target="mailto:tgrothouse@allstate.com" TargetMode="External"/><Relationship Id="rId8" Type="http://schemas.openxmlformats.org/officeDocument/2006/relationships/hyperlink" Target="mailto:Howard.Cody1@yahoo.com" TargetMode="External"/><Relationship Id="rId51" Type="http://schemas.openxmlformats.org/officeDocument/2006/relationships/hyperlink" Target="mailto:poisonguy11@gmail.com" TargetMode="External"/><Relationship Id="rId72" Type="http://schemas.openxmlformats.org/officeDocument/2006/relationships/hyperlink" Target="mailto:clongbinon@yahoo.com" TargetMode="External"/><Relationship Id="rId80" Type="http://schemas.openxmlformats.org/officeDocument/2006/relationships/hyperlink" Target="mailto:jim.karenh@verizon.net" TargetMode="External"/><Relationship Id="rId85" Type="http://schemas.openxmlformats.org/officeDocument/2006/relationships/hyperlink" Target="mailto:tim.roper101@yahoo.com" TargetMode="External"/><Relationship Id="rId93" Type="http://schemas.openxmlformats.org/officeDocument/2006/relationships/hyperlink" Target="mailto:jefflenhart@sbcglobal.net" TargetMode="External"/><Relationship Id="rId98" Type="http://schemas.openxmlformats.org/officeDocument/2006/relationships/hyperlink" Target="mailto:michaelnsusan@sbcglobal.net" TargetMode="External"/><Relationship Id="rId3" Type="http://schemas.openxmlformats.org/officeDocument/2006/relationships/hyperlink" Target="mailto:David1302@TX.RR.com" TargetMode="External"/><Relationship Id="rId12" Type="http://schemas.openxmlformats.org/officeDocument/2006/relationships/hyperlink" Target="mailto:Mach173@aol.com" TargetMode="External"/><Relationship Id="rId17" Type="http://schemas.openxmlformats.org/officeDocument/2006/relationships/hyperlink" Target="mailto:Tamudad@sbcglobal.net" TargetMode="External"/><Relationship Id="rId25" Type="http://schemas.openxmlformats.org/officeDocument/2006/relationships/hyperlink" Target="mailto:dm@cawb.com" TargetMode="External"/><Relationship Id="rId33" Type="http://schemas.openxmlformats.org/officeDocument/2006/relationships/hyperlink" Target="mailto:ronbickel@yahoo.com" TargetMode="External"/><Relationship Id="rId38" Type="http://schemas.openxmlformats.org/officeDocument/2006/relationships/hyperlink" Target="mailto:RSuttonJW@gmail.com" TargetMode="External"/><Relationship Id="rId46" Type="http://schemas.openxmlformats.org/officeDocument/2006/relationships/hyperlink" Target="mailto:Clark.Oldnettle@GTE.net" TargetMode="External"/><Relationship Id="rId59" Type="http://schemas.openxmlformats.org/officeDocument/2006/relationships/hyperlink" Target="mailto:ken68cat@aol.com" TargetMode="External"/><Relationship Id="rId67" Type="http://schemas.openxmlformats.org/officeDocument/2006/relationships/hyperlink" Target="mailto:cliff.taley70@yahoo.com" TargetMode="External"/><Relationship Id="rId103" Type="http://schemas.openxmlformats.org/officeDocument/2006/relationships/hyperlink" Target="mailto:sparkygrape@gmail.com" TargetMode="External"/><Relationship Id="rId20" Type="http://schemas.openxmlformats.org/officeDocument/2006/relationships/hyperlink" Target="mailto:Tamudad@sbcglobal.net" TargetMode="External"/><Relationship Id="rId41" Type="http://schemas.openxmlformats.org/officeDocument/2006/relationships/hyperlink" Target="mailto:nurselora1983@att.net" TargetMode="External"/><Relationship Id="rId54" Type="http://schemas.openxmlformats.org/officeDocument/2006/relationships/hyperlink" Target="mailto:tgrothouse@allstate.com" TargetMode="External"/><Relationship Id="rId62" Type="http://schemas.openxmlformats.org/officeDocument/2006/relationships/hyperlink" Target="mailto:jsvalenti1@verizon.net" TargetMode="External"/><Relationship Id="rId70" Type="http://schemas.openxmlformats.org/officeDocument/2006/relationships/hyperlink" Target="mailto:marcstevens50@gmail.com" TargetMode="External"/><Relationship Id="rId75" Type="http://schemas.openxmlformats.org/officeDocument/2006/relationships/hyperlink" Target="mailto:rdrommer@sbcglobal.net" TargetMode="External"/><Relationship Id="rId83" Type="http://schemas.openxmlformats.org/officeDocument/2006/relationships/hyperlink" Target="mailto:dons350gt@msn.com" TargetMode="External"/><Relationship Id="rId88" Type="http://schemas.openxmlformats.org/officeDocument/2006/relationships/hyperlink" Target="mailto:duane.riedel@gmail.com" TargetMode="External"/><Relationship Id="rId91" Type="http://schemas.openxmlformats.org/officeDocument/2006/relationships/hyperlink" Target="mailto:clayton.o77@gmail.com" TargetMode="External"/><Relationship Id="rId96" Type="http://schemas.openxmlformats.org/officeDocument/2006/relationships/hyperlink" Target="mailto:sheldonhair95@gmail.com" TargetMode="External"/><Relationship Id="rId1" Type="http://schemas.openxmlformats.org/officeDocument/2006/relationships/hyperlink" Target="mailto:GRKing007@sbcglobal.net" TargetMode="External"/><Relationship Id="rId6" Type="http://schemas.openxmlformats.org/officeDocument/2006/relationships/hyperlink" Target="mailto:Simanek2@Centurylink.net" TargetMode="External"/><Relationship Id="rId15" Type="http://schemas.openxmlformats.org/officeDocument/2006/relationships/hyperlink" Target="mailto:WPC33@att.net" TargetMode="External"/><Relationship Id="rId23" Type="http://schemas.openxmlformats.org/officeDocument/2006/relationships/hyperlink" Target="mailto:cougarsc@swbell.net" TargetMode="External"/><Relationship Id="rId28" Type="http://schemas.openxmlformats.org/officeDocument/2006/relationships/hyperlink" Target="mailto:hot428cj@gmail.com" TargetMode="External"/><Relationship Id="rId36" Type="http://schemas.openxmlformats.org/officeDocument/2006/relationships/hyperlink" Target="mailto:pathalbach2@yahoo.com" TargetMode="External"/><Relationship Id="rId49" Type="http://schemas.openxmlformats.org/officeDocument/2006/relationships/hyperlink" Target="mailto:Ronnie.Kuban@Charter.net" TargetMode="External"/><Relationship Id="rId57" Type="http://schemas.openxmlformats.org/officeDocument/2006/relationships/hyperlink" Target="mailto:bill_devline@sbcglobal.net" TargetMode="External"/><Relationship Id="rId106" Type="http://schemas.openxmlformats.org/officeDocument/2006/relationships/hyperlink" Target="mailto:trojanhorse6@yahoo.com" TargetMode="External"/><Relationship Id="rId10" Type="http://schemas.openxmlformats.org/officeDocument/2006/relationships/hyperlink" Target="mailto:delta0mike@aol.com" TargetMode="External"/><Relationship Id="rId31" Type="http://schemas.openxmlformats.org/officeDocument/2006/relationships/hyperlink" Target="mailto:alineofdots@yahoo.com" TargetMode="External"/><Relationship Id="rId44" Type="http://schemas.openxmlformats.org/officeDocument/2006/relationships/hyperlink" Target="mailto:czmuida@cadencemcshane.com" TargetMode="External"/><Relationship Id="rId52" Type="http://schemas.openxmlformats.org/officeDocument/2006/relationships/hyperlink" Target="mailto:rodicon@swbell.net" TargetMode="External"/><Relationship Id="rId60" Type="http://schemas.openxmlformats.org/officeDocument/2006/relationships/hyperlink" Target="mailto:bstump@smu.edu" TargetMode="External"/><Relationship Id="rId65" Type="http://schemas.openxmlformats.org/officeDocument/2006/relationships/hyperlink" Target="mailto:tjsn_rich@verizon.net" TargetMode="External"/><Relationship Id="rId73" Type="http://schemas.openxmlformats.org/officeDocument/2006/relationships/hyperlink" Target="mailto:dahvaday@aol.com" TargetMode="External"/><Relationship Id="rId78" Type="http://schemas.openxmlformats.org/officeDocument/2006/relationships/hyperlink" Target="mailto:hannibal195520@yahoo.com" TargetMode="External"/><Relationship Id="rId81" Type="http://schemas.openxmlformats.org/officeDocument/2006/relationships/hyperlink" Target="mailto:stormchick02@aol.com" TargetMode="External"/><Relationship Id="rId86" Type="http://schemas.openxmlformats.org/officeDocument/2006/relationships/hyperlink" Target="mailto:walkerbus@bellsouth.net" TargetMode="External"/><Relationship Id="rId94" Type="http://schemas.openxmlformats.org/officeDocument/2006/relationships/hyperlink" Target="mailto:saleen503@aol.com" TargetMode="External"/><Relationship Id="rId99" Type="http://schemas.openxmlformats.org/officeDocument/2006/relationships/hyperlink" Target="mailto:sdp62@hotmail.com" TargetMode="External"/><Relationship Id="rId101" Type="http://schemas.openxmlformats.org/officeDocument/2006/relationships/hyperlink" Target="mailto:dhershey@cbs.com" TargetMode="External"/><Relationship Id="rId4" Type="http://schemas.openxmlformats.org/officeDocument/2006/relationships/hyperlink" Target="mailto:hannibal195520@yahoo.com" TargetMode="External"/><Relationship Id="rId9" Type="http://schemas.openxmlformats.org/officeDocument/2006/relationships/hyperlink" Target="mailto:Tommy@Tommysrodshop.com" TargetMode="External"/><Relationship Id="rId13" Type="http://schemas.openxmlformats.org/officeDocument/2006/relationships/hyperlink" Target="mailto:rlsparks@rlsparks.com" TargetMode="External"/><Relationship Id="rId18" Type="http://schemas.openxmlformats.org/officeDocument/2006/relationships/hyperlink" Target="mailto:Tamudad@sbcglobal.net" TargetMode="External"/><Relationship Id="rId39" Type="http://schemas.openxmlformats.org/officeDocument/2006/relationships/hyperlink" Target="mailto:tdouglas@adventair.com" TargetMode="External"/><Relationship Id="rId34" Type="http://schemas.openxmlformats.org/officeDocument/2006/relationships/hyperlink" Target="mailto:dbsetser@aol.com" TargetMode="External"/><Relationship Id="rId50" Type="http://schemas.openxmlformats.org/officeDocument/2006/relationships/hyperlink" Target="mailto:gantochy@yahoo.com" TargetMode="External"/><Relationship Id="rId55" Type="http://schemas.openxmlformats.org/officeDocument/2006/relationships/hyperlink" Target="mailto:tgrothouse@allstate.com" TargetMode="External"/><Relationship Id="rId76" Type="http://schemas.openxmlformats.org/officeDocument/2006/relationships/hyperlink" Target="mailto:landerslblanders@aol.com" TargetMode="External"/><Relationship Id="rId97" Type="http://schemas.openxmlformats.org/officeDocument/2006/relationships/hyperlink" Target="mailto:mre0219@hotmail.com" TargetMode="External"/><Relationship Id="rId104" Type="http://schemas.openxmlformats.org/officeDocument/2006/relationships/hyperlink" Target="mailto:tgrothouse@allstat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88express@gmail.com" TargetMode="External"/><Relationship Id="rId13" Type="http://schemas.openxmlformats.org/officeDocument/2006/relationships/hyperlink" Target="mailto:customerservice@them-old-signs.com" TargetMode="External"/><Relationship Id="rId18" Type="http://schemas.openxmlformats.org/officeDocument/2006/relationships/hyperlink" Target="mailto:hmrasmussen35@hotmail.com" TargetMode="External"/><Relationship Id="rId3" Type="http://schemas.openxmlformats.org/officeDocument/2006/relationships/hyperlink" Target="mailto:golddusttattoos@gmail.com" TargetMode="External"/><Relationship Id="rId21" Type="http://schemas.openxmlformats.org/officeDocument/2006/relationships/hyperlink" Target="mailto:cnolen@texasmotorspeedway.com" TargetMode="External"/><Relationship Id="rId7" Type="http://schemas.openxmlformats.org/officeDocument/2006/relationships/hyperlink" Target="mailto:Tony@concorsodetail.com" TargetMode="External"/><Relationship Id="rId12" Type="http://schemas.openxmlformats.org/officeDocument/2006/relationships/hyperlink" Target="mailto:wicklesscollection13@gmail.com" TargetMode="External"/><Relationship Id="rId17" Type="http://schemas.openxmlformats.org/officeDocument/2006/relationships/hyperlink" Target="mailto:plabadie@earthlink.net" TargetMode="External"/><Relationship Id="rId2" Type="http://schemas.openxmlformats.org/officeDocument/2006/relationships/hyperlink" Target="mailto:btranch0117@yahoo.com" TargetMode="External"/><Relationship Id="rId16" Type="http://schemas.openxmlformats.org/officeDocument/2006/relationships/hyperlink" Target="mailto:larry-gwyn@consolidated.net" TargetMode="External"/><Relationship Id="rId20" Type="http://schemas.openxmlformats.org/officeDocument/2006/relationships/hyperlink" Target="mailto:tgrothouse@allstate.com" TargetMode="External"/><Relationship Id="rId1" Type="http://schemas.openxmlformats.org/officeDocument/2006/relationships/hyperlink" Target="mailto:btranch0117@yahoo.com" TargetMode="External"/><Relationship Id="rId6" Type="http://schemas.openxmlformats.org/officeDocument/2006/relationships/hyperlink" Target="mailto:Tony@concorsodetail.com" TargetMode="External"/><Relationship Id="rId11" Type="http://schemas.openxmlformats.org/officeDocument/2006/relationships/hyperlink" Target="mailto:jamesrobertbacon@yahoo.com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mailto:Tony@concorsodetail.com" TargetMode="External"/><Relationship Id="rId15" Type="http://schemas.openxmlformats.org/officeDocument/2006/relationships/hyperlink" Target="mailto:larry-gwyn@consolidated.net" TargetMode="External"/><Relationship Id="rId23" Type="http://schemas.openxmlformats.org/officeDocument/2006/relationships/hyperlink" Target="mailto:mary.mcdowell66@gmail.com" TargetMode="External"/><Relationship Id="rId10" Type="http://schemas.openxmlformats.org/officeDocument/2006/relationships/hyperlink" Target="mailto:jamesrobertbacon@yahoo.com" TargetMode="External"/><Relationship Id="rId19" Type="http://schemas.openxmlformats.org/officeDocument/2006/relationships/hyperlink" Target="mailto:hmrasmussen35@hotmail.com" TargetMode="External"/><Relationship Id="rId4" Type="http://schemas.openxmlformats.org/officeDocument/2006/relationships/hyperlink" Target="mailto:dfwfords@yahoo.com" TargetMode="External"/><Relationship Id="rId9" Type="http://schemas.openxmlformats.org/officeDocument/2006/relationships/hyperlink" Target="mailto:go88express@gmail.com" TargetMode="External"/><Relationship Id="rId14" Type="http://schemas.openxmlformats.org/officeDocument/2006/relationships/hyperlink" Target="mailto:customerservice@them-old-signs.com" TargetMode="External"/><Relationship Id="rId22" Type="http://schemas.openxmlformats.org/officeDocument/2006/relationships/hyperlink" Target="mailto:leslielovesreading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waibelb@swbell.net" TargetMode="External"/><Relationship Id="rId2" Type="http://schemas.openxmlformats.org/officeDocument/2006/relationships/hyperlink" Target="mailto:jmso27000@yahoo.com" TargetMode="External"/><Relationship Id="rId1" Type="http://schemas.openxmlformats.org/officeDocument/2006/relationships/hyperlink" Target="mailto:stormchick02@aol.com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jim.karenH@verizon.net" TargetMode="External"/><Relationship Id="rId4" Type="http://schemas.openxmlformats.org/officeDocument/2006/relationships/hyperlink" Target="mailto:jackpowl57@yahoo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rlsparks@rlsparks.com" TargetMode="External"/><Relationship Id="rId3" Type="http://schemas.openxmlformats.org/officeDocument/2006/relationships/hyperlink" Target="mailto:ptctire@yahoo.com" TargetMode="External"/><Relationship Id="rId7" Type="http://schemas.openxmlformats.org/officeDocument/2006/relationships/hyperlink" Target="mailto:sdp62@hotmail.com" TargetMode="External"/><Relationship Id="rId2" Type="http://schemas.openxmlformats.org/officeDocument/2006/relationships/hyperlink" Target="mailto:saleen699@gmail.com" TargetMode="External"/><Relationship Id="rId1" Type="http://schemas.openxmlformats.org/officeDocument/2006/relationships/hyperlink" Target="mailto:goode124@att.net" TargetMode="External"/><Relationship Id="rId6" Type="http://schemas.openxmlformats.org/officeDocument/2006/relationships/hyperlink" Target="mailto:rodicon@swbell.net" TargetMode="External"/><Relationship Id="rId5" Type="http://schemas.openxmlformats.org/officeDocument/2006/relationships/hyperlink" Target="mailto:Simanek2@Centurylink.net" TargetMode="External"/><Relationship Id="rId4" Type="http://schemas.openxmlformats.org/officeDocument/2006/relationships/hyperlink" Target="mailto:cobraroush58@yahoo.com" TargetMode="External"/><Relationship Id="rId9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mailto:WPC33@att.net" TargetMode="External"/><Relationship Id="rId18" Type="http://schemas.openxmlformats.org/officeDocument/2006/relationships/hyperlink" Target="mailto:provenanceprop@sbcglobal.net" TargetMode="External"/><Relationship Id="rId26" Type="http://schemas.openxmlformats.org/officeDocument/2006/relationships/hyperlink" Target="mailto:ronbickel@yahoo.com" TargetMode="External"/><Relationship Id="rId39" Type="http://schemas.openxmlformats.org/officeDocument/2006/relationships/hyperlink" Target="mailto:cougararney@yahoo.com" TargetMode="External"/><Relationship Id="rId21" Type="http://schemas.openxmlformats.org/officeDocument/2006/relationships/hyperlink" Target="mailto:sambacon1969@gmail.com" TargetMode="External"/><Relationship Id="rId34" Type="http://schemas.openxmlformats.org/officeDocument/2006/relationships/hyperlink" Target="mailto:nurselora1983@att.net" TargetMode="External"/><Relationship Id="rId42" Type="http://schemas.openxmlformats.org/officeDocument/2006/relationships/hyperlink" Target="mailto:gantochy@yahoo.com" TargetMode="External"/><Relationship Id="rId47" Type="http://schemas.openxmlformats.org/officeDocument/2006/relationships/hyperlink" Target="mailto:tgrothouse@allstate.com" TargetMode="External"/><Relationship Id="rId50" Type="http://schemas.openxmlformats.org/officeDocument/2006/relationships/hyperlink" Target="mailto:eric.moriak@verizon.net" TargetMode="External"/><Relationship Id="rId55" Type="http://schemas.openxmlformats.org/officeDocument/2006/relationships/hyperlink" Target="mailto:jsvalenti1@verizon.net" TargetMode="External"/><Relationship Id="rId63" Type="http://schemas.openxmlformats.org/officeDocument/2006/relationships/hyperlink" Target="mailto:clongbinon@yahoo.com" TargetMode="External"/><Relationship Id="rId68" Type="http://schemas.openxmlformats.org/officeDocument/2006/relationships/hyperlink" Target="mailto:tgrothouse@allstate.com" TargetMode="External"/><Relationship Id="rId76" Type="http://schemas.openxmlformats.org/officeDocument/2006/relationships/hyperlink" Target="mailto:mikul@swbell.net" TargetMode="External"/><Relationship Id="rId84" Type="http://schemas.openxmlformats.org/officeDocument/2006/relationships/hyperlink" Target="mailto:sheldonhair95@gmail.com" TargetMode="External"/><Relationship Id="rId89" Type="http://schemas.openxmlformats.org/officeDocument/2006/relationships/hyperlink" Target="mailto:tgrothouse@allstate.com" TargetMode="External"/><Relationship Id="rId7" Type="http://schemas.openxmlformats.org/officeDocument/2006/relationships/hyperlink" Target="mailto:Howard.Cody1@yahoo.com" TargetMode="External"/><Relationship Id="rId71" Type="http://schemas.openxmlformats.org/officeDocument/2006/relationships/hyperlink" Target="mailto:stormchick02@aol.com" TargetMode="External"/><Relationship Id="rId2" Type="http://schemas.openxmlformats.org/officeDocument/2006/relationships/hyperlink" Target="mailto:TRGROVE@ATT.net" TargetMode="External"/><Relationship Id="rId16" Type="http://schemas.openxmlformats.org/officeDocument/2006/relationships/hyperlink" Target="mailto:Tamudad@sbcglobal.net" TargetMode="External"/><Relationship Id="rId29" Type="http://schemas.openxmlformats.org/officeDocument/2006/relationships/hyperlink" Target="mailto:pathalbach2@yahoo.com" TargetMode="External"/><Relationship Id="rId11" Type="http://schemas.openxmlformats.org/officeDocument/2006/relationships/hyperlink" Target="mailto:rlsparks@rlsparks.com" TargetMode="External"/><Relationship Id="rId24" Type="http://schemas.openxmlformats.org/officeDocument/2006/relationships/hyperlink" Target="mailto:alineofdots@yahoo.com" TargetMode="External"/><Relationship Id="rId32" Type="http://schemas.openxmlformats.org/officeDocument/2006/relationships/hyperlink" Target="mailto:tdouglas@adventair.com" TargetMode="External"/><Relationship Id="rId37" Type="http://schemas.openxmlformats.org/officeDocument/2006/relationships/hyperlink" Target="mailto:czmuida@cadencemcshane.com" TargetMode="External"/><Relationship Id="rId40" Type="http://schemas.openxmlformats.org/officeDocument/2006/relationships/hyperlink" Target="mailto:slcurring1978@sbcglobal.net" TargetMode="External"/><Relationship Id="rId45" Type="http://schemas.openxmlformats.org/officeDocument/2006/relationships/hyperlink" Target="mailto:bruce_hallinan@yahoo.com" TargetMode="External"/><Relationship Id="rId53" Type="http://schemas.openxmlformats.org/officeDocument/2006/relationships/hyperlink" Target="mailto:jsvalenti1@verizon.net" TargetMode="External"/><Relationship Id="rId58" Type="http://schemas.openxmlformats.org/officeDocument/2006/relationships/hyperlink" Target="mailto:mattsslay@gmail.com" TargetMode="External"/><Relationship Id="rId66" Type="http://schemas.openxmlformats.org/officeDocument/2006/relationships/hyperlink" Target="mailto:landerslblanders@aol.com" TargetMode="External"/><Relationship Id="rId74" Type="http://schemas.openxmlformats.org/officeDocument/2006/relationships/hyperlink" Target="mailto:tim.roper101@yahoo.com" TargetMode="External"/><Relationship Id="rId79" Type="http://schemas.openxmlformats.org/officeDocument/2006/relationships/hyperlink" Target="mailto:clayton.o77@gmail.com" TargetMode="External"/><Relationship Id="rId87" Type="http://schemas.openxmlformats.org/officeDocument/2006/relationships/hyperlink" Target="mailto:sdp62@hotmail.com" TargetMode="External"/><Relationship Id="rId5" Type="http://schemas.openxmlformats.org/officeDocument/2006/relationships/hyperlink" Target="mailto:Simanek2@Centurylink.net" TargetMode="External"/><Relationship Id="rId61" Type="http://schemas.openxmlformats.org/officeDocument/2006/relationships/hyperlink" Target="mailto:marcstevens50@gmail.com" TargetMode="External"/><Relationship Id="rId82" Type="http://schemas.openxmlformats.org/officeDocument/2006/relationships/hyperlink" Target="mailto:saleen503@aol.com" TargetMode="External"/><Relationship Id="rId90" Type="http://schemas.openxmlformats.org/officeDocument/2006/relationships/hyperlink" Target="mailto:tgrothouse@allstate.com" TargetMode="External"/><Relationship Id="rId19" Type="http://schemas.openxmlformats.org/officeDocument/2006/relationships/hyperlink" Target="mailto:cougarsc@swbell.net" TargetMode="External"/><Relationship Id="rId14" Type="http://schemas.openxmlformats.org/officeDocument/2006/relationships/hyperlink" Target="mailto:Tamudad@sbcglobal.net" TargetMode="External"/><Relationship Id="rId22" Type="http://schemas.openxmlformats.org/officeDocument/2006/relationships/hyperlink" Target="mailto:hot428cj@gmail.com" TargetMode="External"/><Relationship Id="rId27" Type="http://schemas.openxmlformats.org/officeDocument/2006/relationships/hyperlink" Target="mailto:dbsetser@aol.com" TargetMode="External"/><Relationship Id="rId30" Type="http://schemas.openxmlformats.org/officeDocument/2006/relationships/hyperlink" Target="mailto:RSuttonJW@gmail.com" TargetMode="External"/><Relationship Id="rId35" Type="http://schemas.openxmlformats.org/officeDocument/2006/relationships/hyperlink" Target="mailto:saleen699@gmail.com" TargetMode="External"/><Relationship Id="rId43" Type="http://schemas.openxmlformats.org/officeDocument/2006/relationships/hyperlink" Target="mailto:poisonguy11@gmail.com" TargetMode="External"/><Relationship Id="rId48" Type="http://schemas.openxmlformats.org/officeDocument/2006/relationships/hyperlink" Target="mailto:arfleitman@sbcglobal.net" TargetMode="External"/><Relationship Id="rId56" Type="http://schemas.openxmlformats.org/officeDocument/2006/relationships/hyperlink" Target="mailto:aliciaslay@sbcglobal.net" TargetMode="External"/><Relationship Id="rId64" Type="http://schemas.openxmlformats.org/officeDocument/2006/relationships/hyperlink" Target="mailto:dahvaday@aol.com" TargetMode="External"/><Relationship Id="rId69" Type="http://schemas.openxmlformats.org/officeDocument/2006/relationships/hyperlink" Target="mailto:jim.karenh@verizon.net" TargetMode="External"/><Relationship Id="rId77" Type="http://schemas.openxmlformats.org/officeDocument/2006/relationships/hyperlink" Target="mailto:duane.riedel@gmail.com" TargetMode="External"/><Relationship Id="rId8" Type="http://schemas.openxmlformats.org/officeDocument/2006/relationships/hyperlink" Target="mailto:Tommy@Tommysrodshop.com" TargetMode="External"/><Relationship Id="rId51" Type="http://schemas.openxmlformats.org/officeDocument/2006/relationships/hyperlink" Target="mailto:ken68cat@aol.com" TargetMode="External"/><Relationship Id="rId72" Type="http://schemas.openxmlformats.org/officeDocument/2006/relationships/hyperlink" Target="mailto:dons350gt@msn.com" TargetMode="External"/><Relationship Id="rId80" Type="http://schemas.openxmlformats.org/officeDocument/2006/relationships/hyperlink" Target="mailto:blk03txpony@yahoo.com" TargetMode="External"/><Relationship Id="rId85" Type="http://schemas.openxmlformats.org/officeDocument/2006/relationships/hyperlink" Target="mailto:mre0219@hotmail.com" TargetMode="External"/><Relationship Id="rId3" Type="http://schemas.openxmlformats.org/officeDocument/2006/relationships/hyperlink" Target="mailto:David1302@TX.RR.com" TargetMode="External"/><Relationship Id="rId12" Type="http://schemas.openxmlformats.org/officeDocument/2006/relationships/hyperlink" Target="mailto:Nurse1983@att.net" TargetMode="External"/><Relationship Id="rId17" Type="http://schemas.openxmlformats.org/officeDocument/2006/relationships/hyperlink" Target="mailto:dgolfguys5494@att.net" TargetMode="External"/><Relationship Id="rId25" Type="http://schemas.openxmlformats.org/officeDocument/2006/relationships/hyperlink" Target="mailto:RT66kstbeg@sbcglobal.net" TargetMode="External"/><Relationship Id="rId33" Type="http://schemas.openxmlformats.org/officeDocument/2006/relationships/hyperlink" Target="mailto:freebird4842003@yahoo.com" TargetMode="External"/><Relationship Id="rId38" Type="http://schemas.openxmlformats.org/officeDocument/2006/relationships/hyperlink" Target="mailto:Clark.Oldnettle@GTE.net" TargetMode="External"/><Relationship Id="rId46" Type="http://schemas.openxmlformats.org/officeDocument/2006/relationships/hyperlink" Target="mailto:tgrothouse@allstate.com" TargetMode="External"/><Relationship Id="rId59" Type="http://schemas.openxmlformats.org/officeDocument/2006/relationships/hyperlink" Target="mailto:cliff.taley70@yahoo.com" TargetMode="External"/><Relationship Id="rId67" Type="http://schemas.openxmlformats.org/officeDocument/2006/relationships/hyperlink" Target="mailto:bjmcmah@aol.com" TargetMode="External"/><Relationship Id="rId20" Type="http://schemas.openxmlformats.org/officeDocument/2006/relationships/hyperlink" Target="mailto:dm@cawb.com" TargetMode="External"/><Relationship Id="rId41" Type="http://schemas.openxmlformats.org/officeDocument/2006/relationships/hyperlink" Target="mailto:Ronnie.Kuban@Charter.net" TargetMode="External"/><Relationship Id="rId54" Type="http://schemas.openxmlformats.org/officeDocument/2006/relationships/hyperlink" Target="mailto:jsvalenti1@verizon.net" TargetMode="External"/><Relationship Id="rId62" Type="http://schemas.openxmlformats.org/officeDocument/2006/relationships/hyperlink" Target="mailto:cobraroush58@yahoo.com" TargetMode="External"/><Relationship Id="rId70" Type="http://schemas.openxmlformats.org/officeDocument/2006/relationships/hyperlink" Target="mailto:stormchick02@aol.com" TargetMode="External"/><Relationship Id="rId75" Type="http://schemas.openxmlformats.org/officeDocument/2006/relationships/hyperlink" Target="mailto:walkerbus@bellsouth.net" TargetMode="External"/><Relationship Id="rId83" Type="http://schemas.openxmlformats.org/officeDocument/2006/relationships/hyperlink" Target="mailto:saleen503@aol.com" TargetMode="External"/><Relationship Id="rId88" Type="http://schemas.openxmlformats.org/officeDocument/2006/relationships/hyperlink" Target="mailto:dhershey@cbs.com" TargetMode="External"/><Relationship Id="rId91" Type="http://schemas.openxmlformats.org/officeDocument/2006/relationships/hyperlink" Target="mailto:trojanhorse6@yahoo.com" TargetMode="External"/><Relationship Id="rId1" Type="http://schemas.openxmlformats.org/officeDocument/2006/relationships/hyperlink" Target="mailto:GRKing007@sbcglobal.net" TargetMode="External"/><Relationship Id="rId6" Type="http://schemas.openxmlformats.org/officeDocument/2006/relationships/hyperlink" Target="mailto:maddockx22@gmail.com" TargetMode="External"/><Relationship Id="rId15" Type="http://schemas.openxmlformats.org/officeDocument/2006/relationships/hyperlink" Target="mailto:Tamudad@sbcglobal.net" TargetMode="External"/><Relationship Id="rId23" Type="http://schemas.openxmlformats.org/officeDocument/2006/relationships/hyperlink" Target="mailto:sgvignoaroli@aol.com" TargetMode="External"/><Relationship Id="rId28" Type="http://schemas.openxmlformats.org/officeDocument/2006/relationships/hyperlink" Target="mailto:chadarden@att.net" TargetMode="External"/><Relationship Id="rId36" Type="http://schemas.openxmlformats.org/officeDocument/2006/relationships/hyperlink" Target="mailto:czmuida@cadencemcshane.com" TargetMode="External"/><Relationship Id="rId49" Type="http://schemas.openxmlformats.org/officeDocument/2006/relationships/hyperlink" Target="mailto:bill_devline@sbcglobal.net" TargetMode="External"/><Relationship Id="rId57" Type="http://schemas.openxmlformats.org/officeDocument/2006/relationships/hyperlink" Target="mailto:tjsn_rich@verizon.net" TargetMode="External"/><Relationship Id="rId10" Type="http://schemas.openxmlformats.org/officeDocument/2006/relationships/hyperlink" Target="mailto:Mach173@aol.com" TargetMode="External"/><Relationship Id="rId31" Type="http://schemas.openxmlformats.org/officeDocument/2006/relationships/hyperlink" Target="mailto:RSuttonJW@gmail.com" TargetMode="External"/><Relationship Id="rId44" Type="http://schemas.openxmlformats.org/officeDocument/2006/relationships/hyperlink" Target="mailto:rodicon@swbell.net" TargetMode="External"/><Relationship Id="rId52" Type="http://schemas.openxmlformats.org/officeDocument/2006/relationships/hyperlink" Target="mailto:bstump@smu.edu" TargetMode="External"/><Relationship Id="rId60" Type="http://schemas.openxmlformats.org/officeDocument/2006/relationships/hyperlink" Target="mailto:sevenliter66@gmail.com" TargetMode="External"/><Relationship Id="rId65" Type="http://schemas.openxmlformats.org/officeDocument/2006/relationships/hyperlink" Target="mailto:mldtexas57@gmail.com" TargetMode="External"/><Relationship Id="rId73" Type="http://schemas.openxmlformats.org/officeDocument/2006/relationships/hyperlink" Target="mailto:goode124@att.net" TargetMode="External"/><Relationship Id="rId78" Type="http://schemas.openxmlformats.org/officeDocument/2006/relationships/hyperlink" Target="mailto:ptctire@yahoo.com" TargetMode="External"/><Relationship Id="rId81" Type="http://schemas.openxmlformats.org/officeDocument/2006/relationships/hyperlink" Target="mailto:jefflenhart@sbcglobal.net" TargetMode="External"/><Relationship Id="rId86" Type="http://schemas.openxmlformats.org/officeDocument/2006/relationships/hyperlink" Target="mailto:michaelnsusan@sbcglobal.net" TargetMode="External"/><Relationship Id="rId4" Type="http://schemas.openxmlformats.org/officeDocument/2006/relationships/hyperlink" Target="mailto:hannibal195520@yahoo.com" TargetMode="External"/><Relationship Id="rId9" Type="http://schemas.openxmlformats.org/officeDocument/2006/relationships/hyperlink" Target="mailto:Griswald707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24"/>
  <sheetViews>
    <sheetView view="pageBreakPreview" topLeftCell="C1" zoomScaleNormal="100" zoomScaleSheetLayoutView="100" workbookViewId="0">
      <pane ySplit="1" topLeftCell="A80" activePane="bottomLeft" state="frozen"/>
      <selection activeCell="W1" sqref="W1"/>
      <selection pane="bottomLeft" activeCell="C96" sqref="A96:XFD96"/>
    </sheetView>
  </sheetViews>
  <sheetFormatPr defaultRowHeight="15" x14ac:dyDescent="0.25"/>
  <cols>
    <col min="1" max="1" width="12.140625" style="33" hidden="1" customWidth="1"/>
    <col min="2" max="2" width="15.7109375" style="33" hidden="1" customWidth="1"/>
    <col min="3" max="3" width="10" style="34" bestFit="1" customWidth="1"/>
    <col min="4" max="4" width="10.85546875" style="35" hidden="1" customWidth="1"/>
    <col min="5" max="5" width="10.7109375" style="59" bestFit="1" customWidth="1"/>
    <col min="6" max="6" width="11.28515625" style="53" hidden="1" customWidth="1"/>
    <col min="7" max="7" width="10" style="33" customWidth="1"/>
    <col min="8" max="8" width="8.42578125" style="33" hidden="1" customWidth="1"/>
    <col min="9" max="9" width="12.42578125" style="33" bestFit="1" customWidth="1"/>
    <col min="10" max="10" width="30.28515625" style="33" hidden="1" customWidth="1"/>
    <col min="11" max="12" width="12.42578125" style="33" hidden="1" customWidth="1"/>
    <col min="13" max="13" width="24.28515625" style="33" hidden="1" customWidth="1"/>
    <col min="14" max="14" width="16" style="33" hidden="1" customWidth="1"/>
    <col min="15" max="15" width="7.85546875" style="33" hidden="1" customWidth="1"/>
    <col min="16" max="16" width="6" style="33" hidden="1" customWidth="1"/>
    <col min="17" max="17" width="31.85546875" style="33" hidden="1" customWidth="1"/>
    <col min="18" max="18" width="13.42578125" style="33" hidden="1" customWidth="1"/>
    <col min="19" max="19" width="8.42578125" style="33" customWidth="1"/>
    <col min="20" max="20" width="10.85546875" style="33" hidden="1" customWidth="1"/>
    <col min="21" max="21" width="14.28515625" style="33" hidden="1" customWidth="1"/>
    <col min="22" max="22" width="12.42578125" style="33" customWidth="1"/>
    <col min="23" max="23" width="17.85546875" style="33" customWidth="1"/>
    <col min="24" max="24" width="12.42578125" style="33" customWidth="1"/>
    <col min="25" max="25" width="19.7109375" style="36" hidden="1" customWidth="1"/>
    <col min="26" max="26" width="13.7109375" style="33" hidden="1" customWidth="1"/>
    <col min="27" max="27" width="9.5703125" style="33" hidden="1" customWidth="1"/>
    <col min="28" max="28" width="9.28515625" style="33" hidden="1" customWidth="1"/>
    <col min="29" max="29" width="11.28515625" style="33" hidden="1" customWidth="1"/>
    <col min="30" max="30" width="13.85546875" style="33" hidden="1" customWidth="1"/>
    <col min="31" max="31" width="12.7109375" style="33" hidden="1" customWidth="1"/>
    <col min="32" max="32" width="58" style="33" hidden="1" customWidth="1"/>
    <col min="33" max="33" width="14" style="33" hidden="1" customWidth="1"/>
    <col min="34" max="34" width="5.140625" style="33" hidden="1" customWidth="1"/>
    <col min="35" max="35" width="5.42578125" style="33" hidden="1" customWidth="1"/>
    <col min="36" max="36" width="6.28515625" style="33" customWidth="1"/>
    <col min="37" max="37" width="6.85546875" style="37" customWidth="1"/>
    <col min="38" max="16384" width="9.140625" style="33"/>
  </cols>
  <sheetData>
    <row r="1" spans="1:38" x14ac:dyDescent="0.25">
      <c r="A1" s="33" t="s">
        <v>0</v>
      </c>
      <c r="B1" s="33" t="s">
        <v>1</v>
      </c>
      <c r="C1" s="34" t="s">
        <v>2</v>
      </c>
      <c r="D1" s="35" t="s">
        <v>3</v>
      </c>
      <c r="E1" s="59" t="s">
        <v>4</v>
      </c>
      <c r="F1" s="53" t="s">
        <v>6</v>
      </c>
      <c r="G1" s="33" t="s">
        <v>7</v>
      </c>
      <c r="H1" s="33" t="s">
        <v>8</v>
      </c>
      <c r="I1" s="33" t="s">
        <v>9</v>
      </c>
      <c r="J1" s="33" t="s">
        <v>10</v>
      </c>
      <c r="K1" s="33" t="s">
        <v>11</v>
      </c>
      <c r="L1" s="33" t="s">
        <v>12</v>
      </c>
      <c r="M1" s="33" t="s">
        <v>13</v>
      </c>
      <c r="N1" s="33" t="s">
        <v>15</v>
      </c>
      <c r="O1" s="33" t="s">
        <v>16</v>
      </c>
      <c r="P1" s="33" t="s">
        <v>17</v>
      </c>
      <c r="Q1" s="33" t="s">
        <v>18</v>
      </c>
      <c r="R1" s="33" t="s">
        <v>19</v>
      </c>
      <c r="S1" s="33" t="s">
        <v>20</v>
      </c>
      <c r="T1" s="33" t="s">
        <v>21</v>
      </c>
      <c r="U1" s="33" t="s">
        <v>22</v>
      </c>
      <c r="V1" s="33" t="s">
        <v>23</v>
      </c>
      <c r="W1" s="33" t="s">
        <v>24</v>
      </c>
      <c r="X1" s="33" t="s">
        <v>25</v>
      </c>
      <c r="Y1" s="36" t="s">
        <v>26</v>
      </c>
      <c r="Z1" s="33" t="s">
        <v>27</v>
      </c>
      <c r="AA1" s="33" t="s">
        <v>28</v>
      </c>
      <c r="AB1" s="33" t="s">
        <v>29</v>
      </c>
      <c r="AC1" s="33" t="s">
        <v>30</v>
      </c>
      <c r="AD1" s="33" t="s">
        <v>31</v>
      </c>
      <c r="AE1" s="33" t="s">
        <v>32</v>
      </c>
      <c r="AF1" s="33" t="s">
        <v>33</v>
      </c>
      <c r="AG1" s="33" t="s">
        <v>36</v>
      </c>
      <c r="AH1" s="33" t="s">
        <v>37</v>
      </c>
      <c r="AI1" s="33" t="s">
        <v>38</v>
      </c>
      <c r="AJ1" s="33" t="s">
        <v>39</v>
      </c>
      <c r="AK1" s="37" t="s">
        <v>40</v>
      </c>
      <c r="AL1" s="51" t="s">
        <v>1054</v>
      </c>
    </row>
    <row r="2" spans="1:38" x14ac:dyDescent="0.25">
      <c r="A2" s="33">
        <v>2017</v>
      </c>
      <c r="B2" s="35">
        <v>570</v>
      </c>
      <c r="C2" s="34" t="s">
        <v>776</v>
      </c>
      <c r="E2" s="59" t="s">
        <v>878</v>
      </c>
      <c r="F2" s="53" t="s">
        <v>987</v>
      </c>
      <c r="G2" s="33" t="s">
        <v>70</v>
      </c>
      <c r="I2" s="33" t="s">
        <v>263</v>
      </c>
      <c r="J2" s="38" t="s">
        <v>535</v>
      </c>
      <c r="K2" s="33">
        <v>8173784522</v>
      </c>
      <c r="L2" s="33">
        <v>8179050098</v>
      </c>
      <c r="M2" s="33" t="s">
        <v>289</v>
      </c>
      <c r="N2" s="33" t="s">
        <v>212</v>
      </c>
      <c r="O2" s="33" t="s">
        <v>42</v>
      </c>
      <c r="P2" s="33">
        <v>76008</v>
      </c>
      <c r="Q2" s="33" t="s">
        <v>536</v>
      </c>
      <c r="R2" s="33" t="s">
        <v>49</v>
      </c>
      <c r="S2" s="33">
        <v>1967</v>
      </c>
      <c r="U2" s="33" t="s">
        <v>78</v>
      </c>
      <c r="V2" s="33" t="s">
        <v>89</v>
      </c>
      <c r="W2" s="33" t="s">
        <v>58</v>
      </c>
      <c r="X2" s="33" t="s">
        <v>203</v>
      </c>
      <c r="Y2" s="36" t="s">
        <v>377</v>
      </c>
      <c r="Z2" s="33" t="s">
        <v>239</v>
      </c>
      <c r="AA2" s="33" t="s">
        <v>69</v>
      </c>
      <c r="AB2" s="33" t="s">
        <v>48</v>
      </c>
      <c r="AC2" s="33">
        <v>80</v>
      </c>
      <c r="AD2" s="33" t="s">
        <v>249</v>
      </c>
      <c r="AE2" s="33">
        <v>1246</v>
      </c>
      <c r="AH2" s="51">
        <v>72</v>
      </c>
      <c r="AI2" s="33">
        <v>70</v>
      </c>
      <c r="AJ2" s="33">
        <f t="shared" ref="AJ2:AJ33" si="0">(AH2+AI2)/2</f>
        <v>71</v>
      </c>
      <c r="AK2" s="37" t="s">
        <v>778</v>
      </c>
    </row>
    <row r="3" spans="1:38" x14ac:dyDescent="0.25">
      <c r="A3" s="33">
        <v>2017</v>
      </c>
      <c r="B3" s="33">
        <v>581</v>
      </c>
      <c r="C3" s="34" t="s">
        <v>776</v>
      </c>
      <c r="E3" s="59">
        <v>37</v>
      </c>
      <c r="F3" s="53" t="s">
        <v>967</v>
      </c>
      <c r="G3" s="33" t="s">
        <v>76</v>
      </c>
      <c r="I3" s="33" t="s">
        <v>290</v>
      </c>
      <c r="J3" s="38" t="s">
        <v>623</v>
      </c>
      <c r="K3" s="33" t="s">
        <v>624</v>
      </c>
      <c r="L3" s="33" t="s">
        <v>625</v>
      </c>
      <c r="M3" s="33" t="s">
        <v>338</v>
      </c>
      <c r="N3" s="33" t="s">
        <v>98</v>
      </c>
      <c r="O3" s="33" t="s">
        <v>42</v>
      </c>
      <c r="P3" s="33">
        <v>76085</v>
      </c>
      <c r="R3" s="33" t="s">
        <v>49</v>
      </c>
      <c r="S3" s="33">
        <v>1969</v>
      </c>
      <c r="U3" s="33" t="s">
        <v>45</v>
      </c>
      <c r="V3" s="33" t="s">
        <v>46</v>
      </c>
      <c r="W3" s="33" t="s">
        <v>411</v>
      </c>
      <c r="X3" s="33" t="s">
        <v>225</v>
      </c>
      <c r="Y3" s="36" t="s">
        <v>303</v>
      </c>
      <c r="Z3" s="33" t="s">
        <v>239</v>
      </c>
      <c r="AA3" s="33" t="s">
        <v>48</v>
      </c>
      <c r="AB3" s="33" t="s">
        <v>48</v>
      </c>
      <c r="AC3" s="33">
        <v>50</v>
      </c>
      <c r="AD3" s="33" t="s">
        <v>249</v>
      </c>
      <c r="AE3" s="33">
        <v>4901</v>
      </c>
      <c r="AH3" s="33">
        <v>72</v>
      </c>
      <c r="AI3" s="33">
        <v>68</v>
      </c>
      <c r="AJ3" s="33">
        <f t="shared" si="0"/>
        <v>70</v>
      </c>
      <c r="AK3" s="37" t="s">
        <v>778</v>
      </c>
    </row>
    <row r="4" spans="1:38" x14ac:dyDescent="0.25">
      <c r="A4" s="33">
        <v>2017</v>
      </c>
      <c r="B4" s="33">
        <v>615</v>
      </c>
      <c r="C4" s="34" t="s">
        <v>776</v>
      </c>
      <c r="E4" s="59">
        <v>109</v>
      </c>
      <c r="F4" s="53" t="s">
        <v>983</v>
      </c>
      <c r="G4" s="33" t="s">
        <v>112</v>
      </c>
      <c r="I4" s="33" t="s">
        <v>872</v>
      </c>
      <c r="J4" s="38" t="s">
        <v>873</v>
      </c>
      <c r="K4" s="33">
        <v>9722636844</v>
      </c>
      <c r="M4" s="33" t="s">
        <v>874</v>
      </c>
      <c r="N4" s="33" t="s">
        <v>120</v>
      </c>
      <c r="O4" s="33" t="s">
        <v>42</v>
      </c>
      <c r="P4" s="33">
        <v>75052</v>
      </c>
      <c r="Q4" s="33" t="s">
        <v>168</v>
      </c>
      <c r="R4" s="33" t="s">
        <v>49</v>
      </c>
      <c r="S4" s="33">
        <v>1967</v>
      </c>
      <c r="U4" s="33" t="s">
        <v>45</v>
      </c>
      <c r="V4" s="33" t="s">
        <v>46</v>
      </c>
      <c r="W4" s="33" t="s">
        <v>47</v>
      </c>
      <c r="X4" s="33" t="s">
        <v>132</v>
      </c>
      <c r="Y4" s="36" t="s">
        <v>302</v>
      </c>
      <c r="Z4" s="33" t="s">
        <v>239</v>
      </c>
      <c r="AA4" s="33" t="s">
        <v>69</v>
      </c>
      <c r="AB4" s="33" t="s">
        <v>48</v>
      </c>
      <c r="AC4" s="33">
        <v>40</v>
      </c>
      <c r="AD4" s="33" t="s">
        <v>249</v>
      </c>
      <c r="AE4" s="33">
        <v>7723</v>
      </c>
      <c r="AH4" s="51">
        <v>78</v>
      </c>
      <c r="AI4" s="33">
        <v>57</v>
      </c>
      <c r="AJ4" s="33">
        <f t="shared" si="0"/>
        <v>67.5</v>
      </c>
      <c r="AK4" s="37" t="s">
        <v>776</v>
      </c>
    </row>
    <row r="5" spans="1:38" x14ac:dyDescent="0.25">
      <c r="A5" s="33">
        <v>2017</v>
      </c>
      <c r="B5" s="33">
        <v>596</v>
      </c>
      <c r="C5" s="34" t="s">
        <v>776</v>
      </c>
      <c r="E5" s="66" t="s">
        <v>1024</v>
      </c>
      <c r="F5" s="53" t="s">
        <v>975</v>
      </c>
      <c r="G5" s="33" t="s">
        <v>83</v>
      </c>
      <c r="I5" s="33" t="s">
        <v>707</v>
      </c>
      <c r="M5" s="33" t="s">
        <v>708</v>
      </c>
      <c r="N5" s="33" t="s">
        <v>85</v>
      </c>
      <c r="O5" s="33" t="s">
        <v>42</v>
      </c>
      <c r="P5" s="33">
        <v>75006</v>
      </c>
      <c r="Q5" s="33" t="s">
        <v>715</v>
      </c>
      <c r="R5" s="33" t="s">
        <v>49</v>
      </c>
      <c r="S5" s="33">
        <v>1969</v>
      </c>
      <c r="U5" s="33" t="s">
        <v>45</v>
      </c>
      <c r="V5" s="33" t="s">
        <v>720</v>
      </c>
      <c r="W5" s="33" t="s">
        <v>47</v>
      </c>
      <c r="X5" s="33" t="s">
        <v>203</v>
      </c>
      <c r="Y5" s="36" t="s">
        <v>453</v>
      </c>
      <c r="Z5" s="33" t="s">
        <v>239</v>
      </c>
      <c r="AA5" s="33" t="s">
        <v>69</v>
      </c>
      <c r="AB5" s="33" t="s">
        <v>69</v>
      </c>
      <c r="AH5" s="33">
        <v>62</v>
      </c>
      <c r="AI5" s="33">
        <v>65</v>
      </c>
      <c r="AJ5" s="33">
        <f t="shared" si="0"/>
        <v>63.5</v>
      </c>
      <c r="AK5" s="37" t="s">
        <v>776</v>
      </c>
    </row>
    <row r="6" spans="1:38" x14ac:dyDescent="0.25">
      <c r="A6" s="33">
        <v>2017</v>
      </c>
      <c r="B6" s="35">
        <v>513</v>
      </c>
      <c r="C6" s="34" t="s">
        <v>776</v>
      </c>
      <c r="E6" s="59">
        <v>87</v>
      </c>
      <c r="F6" s="53" t="s">
        <v>918</v>
      </c>
      <c r="G6" s="33" t="s">
        <v>51</v>
      </c>
      <c r="I6" s="33" t="s">
        <v>353</v>
      </c>
      <c r="J6" s="38" t="s">
        <v>409</v>
      </c>
      <c r="K6" s="33">
        <v>9729651431</v>
      </c>
      <c r="L6" s="33">
        <v>9729651431</v>
      </c>
      <c r="M6" s="33" t="s">
        <v>410</v>
      </c>
      <c r="N6" s="33" t="s">
        <v>85</v>
      </c>
      <c r="O6" s="33" t="s">
        <v>42</v>
      </c>
      <c r="P6" s="33">
        <v>75007</v>
      </c>
      <c r="R6" s="33" t="s">
        <v>49</v>
      </c>
      <c r="S6" s="33">
        <v>1973</v>
      </c>
      <c r="U6" s="33" t="s">
        <v>45</v>
      </c>
      <c r="V6" s="33" t="s">
        <v>46</v>
      </c>
      <c r="W6" s="33" t="s">
        <v>411</v>
      </c>
      <c r="X6" s="33" t="s">
        <v>203</v>
      </c>
      <c r="Y6" s="36" t="s">
        <v>303</v>
      </c>
      <c r="Z6" s="33" t="s">
        <v>239</v>
      </c>
      <c r="AA6" s="33" t="s">
        <v>48</v>
      </c>
      <c r="AB6" s="33" t="s">
        <v>48</v>
      </c>
      <c r="AC6" s="33">
        <v>40</v>
      </c>
      <c r="AD6" s="33" t="s">
        <v>249</v>
      </c>
      <c r="AE6" s="33">
        <v>7517</v>
      </c>
      <c r="AH6" s="33">
        <v>70</v>
      </c>
      <c r="AI6" s="51">
        <v>55</v>
      </c>
      <c r="AJ6" s="33">
        <f t="shared" si="0"/>
        <v>62.5</v>
      </c>
      <c r="AK6" s="37" t="s">
        <v>776</v>
      </c>
    </row>
    <row r="7" spans="1:38" x14ac:dyDescent="0.25">
      <c r="A7" s="33">
        <v>2017</v>
      </c>
      <c r="B7" s="33">
        <v>602</v>
      </c>
      <c r="C7" s="34" t="s">
        <v>776</v>
      </c>
      <c r="E7" s="59">
        <v>93</v>
      </c>
      <c r="F7" s="53" t="s">
        <v>977</v>
      </c>
      <c r="G7" s="33" t="s">
        <v>780</v>
      </c>
      <c r="I7" s="33" t="s">
        <v>781</v>
      </c>
      <c r="J7" s="38" t="s">
        <v>782</v>
      </c>
      <c r="K7" s="33">
        <v>8177975383</v>
      </c>
      <c r="L7" s="33">
        <v>8174274422</v>
      </c>
      <c r="M7" s="33" t="s">
        <v>783</v>
      </c>
      <c r="N7" s="33" t="s">
        <v>72</v>
      </c>
      <c r="O7" s="33" t="s">
        <v>42</v>
      </c>
      <c r="P7" s="33">
        <v>76034</v>
      </c>
      <c r="Q7" s="33" t="s">
        <v>536</v>
      </c>
      <c r="R7" s="33" t="s">
        <v>49</v>
      </c>
      <c r="S7" s="33">
        <v>1968</v>
      </c>
      <c r="U7" s="33" t="s">
        <v>45</v>
      </c>
      <c r="V7" s="33" t="s">
        <v>46</v>
      </c>
      <c r="W7" s="33" t="s">
        <v>47</v>
      </c>
      <c r="X7" s="33" t="s">
        <v>234</v>
      </c>
      <c r="Y7" s="33">
        <v>289</v>
      </c>
      <c r="Z7" s="33" t="s">
        <v>239</v>
      </c>
      <c r="AA7" s="33" t="s">
        <v>69</v>
      </c>
      <c r="AB7" s="33" t="s">
        <v>69</v>
      </c>
      <c r="AF7" s="33" t="s">
        <v>784</v>
      </c>
      <c r="AH7" s="51">
        <v>68</v>
      </c>
      <c r="AI7" s="33">
        <v>56</v>
      </c>
      <c r="AJ7" s="33">
        <f t="shared" si="0"/>
        <v>62</v>
      </c>
    </row>
    <row r="8" spans="1:38" x14ac:dyDescent="0.25">
      <c r="A8" s="33">
        <v>2017</v>
      </c>
      <c r="B8" s="33">
        <v>587</v>
      </c>
      <c r="C8" s="34" t="s">
        <v>776</v>
      </c>
      <c r="E8" s="59">
        <v>36</v>
      </c>
      <c r="F8" s="53" t="s">
        <v>971</v>
      </c>
      <c r="G8" s="33" t="s">
        <v>310</v>
      </c>
      <c r="I8" s="33" t="s">
        <v>311</v>
      </c>
      <c r="J8" s="38" t="s">
        <v>314</v>
      </c>
      <c r="K8" s="33">
        <v>9728964179</v>
      </c>
      <c r="L8" s="33">
        <v>8174683066</v>
      </c>
      <c r="M8" s="33" t="s">
        <v>321</v>
      </c>
      <c r="N8" s="33" t="s">
        <v>86</v>
      </c>
      <c r="O8" s="33" t="s">
        <v>42</v>
      </c>
      <c r="P8" s="33">
        <v>76006</v>
      </c>
      <c r="R8" s="33" t="s">
        <v>49</v>
      </c>
      <c r="S8" s="33">
        <v>1966</v>
      </c>
      <c r="U8" s="33" t="s">
        <v>45</v>
      </c>
      <c r="V8" s="33" t="s">
        <v>46</v>
      </c>
      <c r="W8" s="33" t="s">
        <v>58</v>
      </c>
      <c r="X8" s="33" t="s">
        <v>666</v>
      </c>
      <c r="Y8" s="36" t="s">
        <v>373</v>
      </c>
      <c r="Z8" s="33" t="s">
        <v>239</v>
      </c>
      <c r="AA8" s="33" t="s">
        <v>69</v>
      </c>
      <c r="AB8" s="33" t="s">
        <v>69</v>
      </c>
      <c r="AF8" s="33" t="s">
        <v>245</v>
      </c>
      <c r="AH8" s="33">
        <v>64</v>
      </c>
      <c r="AI8" s="33">
        <v>58</v>
      </c>
      <c r="AJ8" s="33">
        <f t="shared" si="0"/>
        <v>61</v>
      </c>
    </row>
    <row r="9" spans="1:38" x14ac:dyDescent="0.25">
      <c r="A9" s="33">
        <v>2017</v>
      </c>
      <c r="B9" s="35">
        <v>545</v>
      </c>
      <c r="C9" s="34" t="s">
        <v>776</v>
      </c>
      <c r="E9" s="59">
        <v>85</v>
      </c>
      <c r="F9" s="53" t="s">
        <v>941</v>
      </c>
      <c r="G9" s="33" t="s">
        <v>421</v>
      </c>
      <c r="I9" s="33" t="s">
        <v>422</v>
      </c>
      <c r="J9" s="38" t="s">
        <v>480</v>
      </c>
      <c r="K9" s="33">
        <v>6825837068</v>
      </c>
      <c r="L9" s="33">
        <v>8177932048</v>
      </c>
      <c r="M9" s="33" t="s">
        <v>424</v>
      </c>
      <c r="N9" s="33" t="s">
        <v>53</v>
      </c>
      <c r="O9" s="33" t="s">
        <v>42</v>
      </c>
      <c r="P9" s="33">
        <v>76063</v>
      </c>
      <c r="R9" s="33" t="s">
        <v>49</v>
      </c>
      <c r="S9" s="33">
        <v>1967</v>
      </c>
      <c r="U9" s="33" t="s">
        <v>45</v>
      </c>
      <c r="V9" s="33" t="s">
        <v>46</v>
      </c>
      <c r="W9" s="33" t="s">
        <v>481</v>
      </c>
      <c r="X9" s="33" t="s">
        <v>482</v>
      </c>
      <c r="Y9" s="36" t="s">
        <v>373</v>
      </c>
      <c r="Z9" s="33" t="s">
        <v>239</v>
      </c>
      <c r="AA9" s="33" t="s">
        <v>69</v>
      </c>
      <c r="AB9" s="33" t="s">
        <v>48</v>
      </c>
      <c r="AC9" s="33">
        <v>40</v>
      </c>
      <c r="AD9" s="33" t="s">
        <v>240</v>
      </c>
      <c r="AF9" s="33" t="s">
        <v>483</v>
      </c>
      <c r="AH9" s="33">
        <v>48</v>
      </c>
      <c r="AI9" s="33">
        <v>45</v>
      </c>
      <c r="AJ9" s="33">
        <f t="shared" si="0"/>
        <v>46.5</v>
      </c>
    </row>
    <row r="10" spans="1:38" x14ac:dyDescent="0.25">
      <c r="A10" s="33">
        <v>2017</v>
      </c>
      <c r="B10" s="33">
        <v>603</v>
      </c>
      <c r="C10" s="34" t="s">
        <v>823</v>
      </c>
      <c r="D10" s="35" t="s">
        <v>77</v>
      </c>
      <c r="E10" s="59">
        <v>94</v>
      </c>
      <c r="F10" s="53" t="s">
        <v>978</v>
      </c>
      <c r="G10" s="33" t="s">
        <v>785</v>
      </c>
      <c r="I10" s="33" t="s">
        <v>128</v>
      </c>
      <c r="J10" s="38" t="s">
        <v>786</v>
      </c>
      <c r="K10" s="33" t="s">
        <v>787</v>
      </c>
      <c r="M10" s="33" t="s">
        <v>788</v>
      </c>
      <c r="N10" s="33" t="s">
        <v>107</v>
      </c>
      <c r="O10" s="33" t="s">
        <v>42</v>
      </c>
      <c r="P10" s="33">
        <v>75024</v>
      </c>
      <c r="R10" s="33" t="s">
        <v>44</v>
      </c>
      <c r="S10" s="33">
        <v>1966</v>
      </c>
      <c r="U10" s="33" t="s">
        <v>45</v>
      </c>
      <c r="V10" s="33" t="s">
        <v>46</v>
      </c>
      <c r="W10" s="33" t="s">
        <v>47</v>
      </c>
      <c r="X10" s="33" t="s">
        <v>91</v>
      </c>
      <c r="Y10" s="36" t="s">
        <v>789</v>
      </c>
      <c r="Z10" s="33" t="s">
        <v>239</v>
      </c>
      <c r="AA10" s="33" t="s">
        <v>48</v>
      </c>
      <c r="AB10" s="33" t="s">
        <v>48</v>
      </c>
      <c r="AC10" s="33">
        <v>50</v>
      </c>
      <c r="AD10" s="33" t="s">
        <v>249</v>
      </c>
      <c r="AE10" s="33">
        <v>5369</v>
      </c>
      <c r="AH10" s="51">
        <v>81</v>
      </c>
      <c r="AI10" s="33">
        <v>94</v>
      </c>
      <c r="AJ10" s="33">
        <f t="shared" si="0"/>
        <v>87.5</v>
      </c>
      <c r="AK10" s="37" t="s">
        <v>778</v>
      </c>
      <c r="AL10" s="39"/>
    </row>
    <row r="11" spans="1:38" s="39" customFormat="1" x14ac:dyDescent="0.25">
      <c r="A11" s="33">
        <v>2017</v>
      </c>
      <c r="B11" s="33">
        <v>588</v>
      </c>
      <c r="C11" s="34" t="s">
        <v>823</v>
      </c>
      <c r="D11" s="35" t="s">
        <v>77</v>
      </c>
      <c r="E11" s="59">
        <v>105</v>
      </c>
      <c r="F11" s="53" t="s">
        <v>1051</v>
      </c>
      <c r="G11" s="33" t="s">
        <v>667</v>
      </c>
      <c r="H11" s="33"/>
      <c r="I11" s="33" t="s">
        <v>668</v>
      </c>
      <c r="J11" s="38" t="s">
        <v>669</v>
      </c>
      <c r="K11" s="33" t="s">
        <v>670</v>
      </c>
      <c r="L11" s="33"/>
      <c r="M11" s="33" t="s">
        <v>671</v>
      </c>
      <c r="N11" s="33" t="s">
        <v>107</v>
      </c>
      <c r="O11" s="33" t="s">
        <v>42</v>
      </c>
      <c r="P11" s="33">
        <v>75023</v>
      </c>
      <c r="Q11" s="33" t="s">
        <v>169</v>
      </c>
      <c r="R11" s="33" t="s">
        <v>44</v>
      </c>
      <c r="S11" s="33">
        <v>1968</v>
      </c>
      <c r="T11" s="33"/>
      <c r="U11" s="33" t="s">
        <v>45</v>
      </c>
      <c r="V11" s="33" t="s">
        <v>78</v>
      </c>
      <c r="W11" s="33" t="s">
        <v>58</v>
      </c>
      <c r="X11" s="33" t="s">
        <v>234</v>
      </c>
      <c r="Y11" s="36" t="s">
        <v>377</v>
      </c>
      <c r="Z11" s="33" t="s">
        <v>239</v>
      </c>
      <c r="AA11" s="33" t="s">
        <v>69</v>
      </c>
      <c r="AB11" s="33" t="s">
        <v>69</v>
      </c>
      <c r="AC11" s="33">
        <v>40</v>
      </c>
      <c r="AD11" s="33" t="s">
        <v>249</v>
      </c>
      <c r="AE11" s="33">
        <v>3470</v>
      </c>
      <c r="AF11" s="33"/>
      <c r="AG11" s="33"/>
      <c r="AH11" s="51">
        <v>85</v>
      </c>
      <c r="AI11" s="33">
        <v>86</v>
      </c>
      <c r="AJ11" s="33">
        <f t="shared" si="0"/>
        <v>85.5</v>
      </c>
      <c r="AK11" s="37" t="s">
        <v>776</v>
      </c>
      <c r="AL11" s="33"/>
    </row>
    <row r="12" spans="1:38" s="39" customFormat="1" x14ac:dyDescent="0.25">
      <c r="A12" s="33">
        <v>2017</v>
      </c>
      <c r="B12" s="35">
        <v>563</v>
      </c>
      <c r="C12" s="34" t="s">
        <v>823</v>
      </c>
      <c r="D12" s="35" t="s">
        <v>77</v>
      </c>
      <c r="E12" s="59">
        <v>34</v>
      </c>
      <c r="F12" s="53" t="s">
        <v>954</v>
      </c>
      <c r="G12" s="33" t="s">
        <v>588</v>
      </c>
      <c r="H12" s="33"/>
      <c r="I12" s="33" t="s">
        <v>130</v>
      </c>
      <c r="J12" s="38" t="s">
        <v>731</v>
      </c>
      <c r="K12" s="33" t="s">
        <v>589</v>
      </c>
      <c r="L12" s="33" t="s">
        <v>590</v>
      </c>
      <c r="M12" s="33" t="s">
        <v>591</v>
      </c>
      <c r="N12" s="33" t="s">
        <v>592</v>
      </c>
      <c r="O12" s="33" t="s">
        <v>42</v>
      </c>
      <c r="P12" s="33">
        <v>75117</v>
      </c>
      <c r="Q12" s="33"/>
      <c r="R12" s="33" t="s">
        <v>44</v>
      </c>
      <c r="S12" s="33">
        <v>1965</v>
      </c>
      <c r="T12" s="33"/>
      <c r="U12" s="33" t="s">
        <v>45</v>
      </c>
      <c r="V12" s="33" t="s">
        <v>46</v>
      </c>
      <c r="W12" s="33" t="s">
        <v>58</v>
      </c>
      <c r="X12" s="33" t="s">
        <v>132</v>
      </c>
      <c r="Y12" s="36" t="s">
        <v>593</v>
      </c>
      <c r="Z12" s="33" t="s">
        <v>239</v>
      </c>
      <c r="AA12" s="33" t="s">
        <v>48</v>
      </c>
      <c r="AB12" s="33" t="s">
        <v>48</v>
      </c>
      <c r="AC12" s="33">
        <v>50</v>
      </c>
      <c r="AD12" s="33" t="s">
        <v>249</v>
      </c>
      <c r="AE12" s="33">
        <v>3004</v>
      </c>
      <c r="AF12" s="33"/>
      <c r="AG12" s="33"/>
      <c r="AH12" s="51">
        <v>82</v>
      </c>
      <c r="AI12" s="51">
        <v>84</v>
      </c>
      <c r="AJ12" s="33">
        <f t="shared" si="0"/>
        <v>83</v>
      </c>
      <c r="AK12" s="37"/>
      <c r="AL12" s="33"/>
    </row>
    <row r="13" spans="1:38" x14ac:dyDescent="0.25">
      <c r="A13" s="33">
        <v>2017</v>
      </c>
      <c r="B13" s="35">
        <v>531</v>
      </c>
      <c r="C13" s="34" t="s">
        <v>823</v>
      </c>
      <c r="D13" s="35" t="s">
        <v>77</v>
      </c>
      <c r="E13" s="59">
        <v>35</v>
      </c>
      <c r="F13" s="53" t="s">
        <v>932</v>
      </c>
      <c r="G13" s="33" t="s">
        <v>76</v>
      </c>
      <c r="I13" s="33" t="s">
        <v>448</v>
      </c>
      <c r="J13" s="38" t="s">
        <v>449</v>
      </c>
      <c r="K13" s="33">
        <v>7196605668</v>
      </c>
      <c r="L13" s="33">
        <v>7196949353</v>
      </c>
      <c r="M13" s="33" t="s">
        <v>450</v>
      </c>
      <c r="N13" s="33" t="s">
        <v>451</v>
      </c>
      <c r="O13" s="33" t="s">
        <v>452</v>
      </c>
      <c r="P13" s="33">
        <v>80917</v>
      </c>
      <c r="R13" s="33" t="s">
        <v>44</v>
      </c>
      <c r="S13" s="33">
        <v>1970</v>
      </c>
      <c r="U13" s="33" t="s">
        <v>45</v>
      </c>
      <c r="V13" s="33" t="s">
        <v>46</v>
      </c>
      <c r="W13" s="33" t="s">
        <v>58</v>
      </c>
      <c r="X13" s="33" t="s">
        <v>133</v>
      </c>
      <c r="Y13" s="36" t="s">
        <v>453</v>
      </c>
      <c r="Z13" s="33" t="s">
        <v>239</v>
      </c>
      <c r="AA13" s="33" t="s">
        <v>69</v>
      </c>
      <c r="AB13" s="33" t="s">
        <v>48</v>
      </c>
      <c r="AC13" s="33">
        <v>40</v>
      </c>
      <c r="AD13" s="33" t="s">
        <v>249</v>
      </c>
      <c r="AE13" s="33">
        <v>5533</v>
      </c>
      <c r="AH13" s="51">
        <v>80</v>
      </c>
      <c r="AI13" s="51">
        <v>74</v>
      </c>
      <c r="AJ13" s="33">
        <f t="shared" si="0"/>
        <v>77</v>
      </c>
    </row>
    <row r="14" spans="1:38" x14ac:dyDescent="0.25">
      <c r="A14" s="33">
        <v>2017</v>
      </c>
      <c r="B14" s="35">
        <v>551</v>
      </c>
      <c r="C14" s="34" t="s">
        <v>823</v>
      </c>
      <c r="D14" s="35" t="s">
        <v>77</v>
      </c>
      <c r="E14" s="59">
        <v>88</v>
      </c>
      <c r="F14" s="53" t="s">
        <v>943</v>
      </c>
      <c r="G14" s="33" t="s">
        <v>163</v>
      </c>
      <c r="I14" s="33" t="s">
        <v>503</v>
      </c>
      <c r="J14" s="38" t="s">
        <v>504</v>
      </c>
      <c r="K14" s="33">
        <v>2146626019</v>
      </c>
      <c r="M14" s="33" t="s">
        <v>505</v>
      </c>
      <c r="N14" s="33" t="s">
        <v>111</v>
      </c>
      <c r="O14" s="33" t="s">
        <v>42</v>
      </c>
      <c r="P14" s="33">
        <v>75028</v>
      </c>
      <c r="R14" s="33" t="s">
        <v>44</v>
      </c>
      <c r="S14" s="33">
        <v>1967</v>
      </c>
      <c r="U14" s="33" t="s">
        <v>45</v>
      </c>
      <c r="V14" s="33" t="s">
        <v>46</v>
      </c>
      <c r="W14" s="33" t="s">
        <v>47</v>
      </c>
      <c r="X14" s="33" t="s">
        <v>203</v>
      </c>
      <c r="Y14" s="36" t="s">
        <v>373</v>
      </c>
      <c r="Z14" s="33" t="s">
        <v>239</v>
      </c>
      <c r="AA14" s="33" t="s">
        <v>48</v>
      </c>
      <c r="AB14" s="33" t="s">
        <v>48</v>
      </c>
      <c r="AC14" s="33">
        <v>40</v>
      </c>
      <c r="AD14" s="33" t="s">
        <v>249</v>
      </c>
      <c r="AE14" s="33">
        <v>129</v>
      </c>
      <c r="AH14" s="51">
        <v>76</v>
      </c>
      <c r="AI14" s="51">
        <v>73</v>
      </c>
      <c r="AJ14" s="33">
        <f t="shared" si="0"/>
        <v>74.5</v>
      </c>
      <c r="AL14" s="39"/>
    </row>
    <row r="15" spans="1:38" x14ac:dyDescent="0.25">
      <c r="A15" s="33">
        <v>2017</v>
      </c>
      <c r="B15" s="35">
        <v>507</v>
      </c>
      <c r="C15" s="34" t="s">
        <v>775</v>
      </c>
      <c r="E15" s="59">
        <v>28</v>
      </c>
      <c r="F15" s="53" t="s">
        <v>916</v>
      </c>
      <c r="G15" s="33" t="s">
        <v>339</v>
      </c>
      <c r="I15" s="33" t="s">
        <v>340</v>
      </c>
      <c r="J15" s="38" t="s">
        <v>341</v>
      </c>
      <c r="K15" s="33">
        <v>8172778013</v>
      </c>
      <c r="L15" s="33">
        <v>8175421871</v>
      </c>
      <c r="M15" s="33" t="s">
        <v>394</v>
      </c>
      <c r="N15" s="33" t="s">
        <v>342</v>
      </c>
      <c r="O15" s="33" t="s">
        <v>42</v>
      </c>
      <c r="P15" s="33">
        <v>76013</v>
      </c>
      <c r="Q15" s="33" t="s">
        <v>168</v>
      </c>
      <c r="R15" s="33" t="s">
        <v>49</v>
      </c>
      <c r="S15" s="33">
        <v>1966</v>
      </c>
      <c r="U15" s="33" t="s">
        <v>45</v>
      </c>
      <c r="V15" s="33" t="s">
        <v>46</v>
      </c>
      <c r="W15" s="33" t="s">
        <v>50</v>
      </c>
      <c r="X15" s="33" t="s">
        <v>132</v>
      </c>
      <c r="Y15" s="36" t="s">
        <v>373</v>
      </c>
      <c r="Z15" s="33" t="s">
        <v>239</v>
      </c>
      <c r="AA15" s="33" t="s">
        <v>48</v>
      </c>
      <c r="AB15" s="33" t="s">
        <v>48</v>
      </c>
      <c r="AC15" s="33">
        <v>40</v>
      </c>
      <c r="AD15" s="33" t="s">
        <v>249</v>
      </c>
      <c r="AE15" s="33">
        <v>7095</v>
      </c>
      <c r="AH15" s="33">
        <v>68</v>
      </c>
      <c r="AI15" s="33">
        <v>62</v>
      </c>
      <c r="AJ15" s="33">
        <f t="shared" si="0"/>
        <v>65</v>
      </c>
      <c r="AK15" s="37" t="s">
        <v>778</v>
      </c>
    </row>
    <row r="16" spans="1:38" x14ac:dyDescent="0.25">
      <c r="A16" s="33">
        <v>2017</v>
      </c>
      <c r="B16" s="35">
        <v>543</v>
      </c>
      <c r="C16" s="34" t="s">
        <v>775</v>
      </c>
      <c r="E16" s="59">
        <v>90</v>
      </c>
      <c r="F16" s="53" t="s">
        <v>939</v>
      </c>
      <c r="G16" s="33" t="s">
        <v>476</v>
      </c>
      <c r="I16" s="33" t="s">
        <v>164</v>
      </c>
      <c r="J16" s="38" t="s">
        <v>477</v>
      </c>
      <c r="K16" s="33">
        <v>2147381044</v>
      </c>
      <c r="L16" s="33">
        <v>2147381022</v>
      </c>
      <c r="M16" s="33" t="s">
        <v>478</v>
      </c>
      <c r="N16" s="33" t="s">
        <v>291</v>
      </c>
      <c r="O16" s="33" t="s">
        <v>42</v>
      </c>
      <c r="P16" s="33">
        <v>76226</v>
      </c>
      <c r="R16" s="33" t="s">
        <v>49</v>
      </c>
      <c r="S16" s="33">
        <v>1966</v>
      </c>
      <c r="U16" s="33" t="s">
        <v>45</v>
      </c>
      <c r="V16" s="33" t="s">
        <v>46</v>
      </c>
      <c r="W16" s="33" t="s">
        <v>50</v>
      </c>
      <c r="X16" s="33" t="s">
        <v>247</v>
      </c>
      <c r="Y16" s="36" t="s">
        <v>373</v>
      </c>
      <c r="Z16" s="33" t="s">
        <v>239</v>
      </c>
      <c r="AA16" s="33" t="s">
        <v>69</v>
      </c>
      <c r="AB16" s="33" t="s">
        <v>48</v>
      </c>
      <c r="AC16" s="33">
        <v>40</v>
      </c>
      <c r="AD16" s="33" t="s">
        <v>249</v>
      </c>
      <c r="AE16" s="33">
        <v>4250</v>
      </c>
      <c r="AH16" s="51">
        <v>65</v>
      </c>
      <c r="AI16" s="33">
        <v>64</v>
      </c>
      <c r="AJ16" s="33">
        <f t="shared" si="0"/>
        <v>64.5</v>
      </c>
      <c r="AK16" s="37" t="s">
        <v>778</v>
      </c>
    </row>
    <row r="17" spans="1:38" x14ac:dyDescent="0.25">
      <c r="A17" s="33">
        <v>2017</v>
      </c>
      <c r="B17" s="33">
        <v>591</v>
      </c>
      <c r="C17" s="34" t="s">
        <v>775</v>
      </c>
      <c r="E17" s="59">
        <v>106</v>
      </c>
      <c r="F17" s="53" t="s">
        <v>974</v>
      </c>
      <c r="G17" s="33" t="s">
        <v>131</v>
      </c>
      <c r="I17" s="33" t="s">
        <v>702</v>
      </c>
      <c r="J17" s="38" t="s">
        <v>703</v>
      </c>
      <c r="K17" s="33" t="s">
        <v>704</v>
      </c>
      <c r="L17" s="33" t="s">
        <v>705</v>
      </c>
      <c r="M17" s="33" t="s">
        <v>706</v>
      </c>
      <c r="N17" s="33" t="s">
        <v>98</v>
      </c>
      <c r="O17" s="33" t="s">
        <v>42</v>
      </c>
      <c r="P17" s="33">
        <v>76087</v>
      </c>
      <c r="Q17" s="33" t="s">
        <v>169</v>
      </c>
      <c r="R17" s="33" t="s">
        <v>49</v>
      </c>
      <c r="S17" s="33">
        <v>1968</v>
      </c>
      <c r="U17" s="33" t="s">
        <v>45</v>
      </c>
      <c r="V17" s="33" t="s">
        <v>46</v>
      </c>
      <c r="W17" s="33" t="s">
        <v>50</v>
      </c>
      <c r="X17" s="33" t="s">
        <v>132</v>
      </c>
      <c r="Y17" s="36" t="s">
        <v>302</v>
      </c>
      <c r="Z17" s="33" t="s">
        <v>239</v>
      </c>
      <c r="AA17" s="33" t="s">
        <v>48</v>
      </c>
      <c r="AB17" s="33" t="s">
        <v>48</v>
      </c>
      <c r="AC17" s="33">
        <v>40</v>
      </c>
      <c r="AD17" s="33" t="s">
        <v>249</v>
      </c>
      <c r="AE17" s="33">
        <v>1407</v>
      </c>
      <c r="AH17" s="51">
        <v>65</v>
      </c>
      <c r="AI17" s="33">
        <v>63</v>
      </c>
      <c r="AJ17" s="33">
        <f t="shared" si="0"/>
        <v>64</v>
      </c>
      <c r="AK17" s="37" t="s">
        <v>776</v>
      </c>
    </row>
    <row r="18" spans="1:38" x14ac:dyDescent="0.25">
      <c r="A18" s="33">
        <v>2017</v>
      </c>
      <c r="B18" s="33">
        <v>501</v>
      </c>
      <c r="C18" s="34" t="s">
        <v>775</v>
      </c>
      <c r="E18" s="59">
        <v>89</v>
      </c>
      <c r="F18" s="53" t="s">
        <v>910</v>
      </c>
      <c r="G18" s="33" t="s">
        <v>52</v>
      </c>
      <c r="I18" s="33" t="s">
        <v>156</v>
      </c>
      <c r="J18" s="38" t="s">
        <v>371</v>
      </c>
      <c r="K18" s="33">
        <v>8173202759</v>
      </c>
      <c r="L18" s="33">
        <v>8175923387</v>
      </c>
      <c r="M18" s="33" t="s">
        <v>372</v>
      </c>
      <c r="N18" s="33" t="s">
        <v>120</v>
      </c>
      <c r="O18" s="33" t="s">
        <v>42</v>
      </c>
      <c r="P18" s="33">
        <v>75054</v>
      </c>
      <c r="Q18" s="33" t="s">
        <v>168</v>
      </c>
      <c r="R18" s="33" t="s">
        <v>49</v>
      </c>
      <c r="S18" s="33">
        <v>1966</v>
      </c>
      <c r="U18" s="33" t="s">
        <v>45</v>
      </c>
      <c r="V18" s="33" t="s">
        <v>170</v>
      </c>
      <c r="W18" s="33" t="s">
        <v>50</v>
      </c>
      <c r="X18" s="33" t="s">
        <v>203</v>
      </c>
      <c r="Y18" s="36" t="s">
        <v>373</v>
      </c>
      <c r="Z18" s="33" t="s">
        <v>239</v>
      </c>
      <c r="AA18" s="33" t="s">
        <v>48</v>
      </c>
      <c r="AB18" s="33" t="s">
        <v>48</v>
      </c>
      <c r="AC18" s="33">
        <v>40</v>
      </c>
      <c r="AD18" s="33" t="s">
        <v>249</v>
      </c>
      <c r="AE18" s="33">
        <v>712</v>
      </c>
      <c r="AH18" s="51">
        <v>62</v>
      </c>
      <c r="AI18" s="33">
        <v>59</v>
      </c>
      <c r="AJ18" s="33">
        <f t="shared" si="0"/>
        <v>60.5</v>
      </c>
      <c r="AK18" s="37" t="s">
        <v>776</v>
      </c>
    </row>
    <row r="19" spans="1:38" x14ac:dyDescent="0.25">
      <c r="A19" s="33">
        <v>2017</v>
      </c>
      <c r="B19" s="35">
        <v>517</v>
      </c>
      <c r="C19" s="34" t="s">
        <v>775</v>
      </c>
      <c r="E19" s="59">
        <v>97</v>
      </c>
      <c r="F19" s="53" t="s">
        <v>922</v>
      </c>
      <c r="G19" s="33" t="s">
        <v>70</v>
      </c>
      <c r="I19" s="33" t="s">
        <v>422</v>
      </c>
      <c r="J19" s="38" t="s">
        <v>427</v>
      </c>
      <c r="K19" s="33">
        <v>8177932048</v>
      </c>
      <c r="L19" s="33">
        <v>6825837068</v>
      </c>
      <c r="M19" s="33" t="s">
        <v>424</v>
      </c>
      <c r="N19" s="33" t="s">
        <v>53</v>
      </c>
      <c r="O19" s="33" t="s">
        <v>42</v>
      </c>
      <c r="P19" s="33">
        <v>76063</v>
      </c>
      <c r="Q19" s="33" t="s">
        <v>168</v>
      </c>
      <c r="R19" s="33" t="s">
        <v>49</v>
      </c>
      <c r="S19" s="33">
        <v>1964</v>
      </c>
      <c r="T19" s="36" t="s">
        <v>301</v>
      </c>
      <c r="U19" s="33" t="s">
        <v>45</v>
      </c>
      <c r="V19" s="33" t="s">
        <v>46</v>
      </c>
      <c r="W19" s="33" t="s">
        <v>50</v>
      </c>
      <c r="X19" s="33" t="s">
        <v>295</v>
      </c>
      <c r="Y19" s="36" t="s">
        <v>428</v>
      </c>
      <c r="Z19" s="33" t="s">
        <v>239</v>
      </c>
      <c r="AA19" s="33" t="s">
        <v>48</v>
      </c>
      <c r="AB19" s="33" t="s">
        <v>48</v>
      </c>
      <c r="AC19" s="33">
        <v>40</v>
      </c>
      <c r="AD19" s="33" t="s">
        <v>240</v>
      </c>
      <c r="AF19" s="33" t="s">
        <v>429</v>
      </c>
      <c r="AH19" s="51">
        <v>53</v>
      </c>
      <c r="AI19" s="51">
        <v>54</v>
      </c>
      <c r="AJ19" s="33">
        <f t="shared" si="0"/>
        <v>53.5</v>
      </c>
    </row>
    <row r="20" spans="1:38" x14ac:dyDescent="0.25">
      <c r="A20" s="33">
        <v>2017</v>
      </c>
      <c r="B20" s="35">
        <v>516</v>
      </c>
      <c r="C20" s="34" t="s">
        <v>775</v>
      </c>
      <c r="E20" s="59">
        <v>86</v>
      </c>
      <c r="F20" s="53" t="s">
        <v>921</v>
      </c>
      <c r="G20" s="33" t="s">
        <v>421</v>
      </c>
      <c r="I20" s="33" t="s">
        <v>422</v>
      </c>
      <c r="J20" s="38" t="s">
        <v>423</v>
      </c>
      <c r="K20" s="33">
        <v>6825837068</v>
      </c>
      <c r="L20" s="33">
        <v>8177932048</v>
      </c>
      <c r="M20" s="33" t="s">
        <v>424</v>
      </c>
      <c r="N20" s="33" t="s">
        <v>53</v>
      </c>
      <c r="O20" s="33" t="s">
        <v>42</v>
      </c>
      <c r="P20" s="33">
        <v>76063</v>
      </c>
      <c r="Q20" s="33" t="s">
        <v>168</v>
      </c>
      <c r="R20" s="33" t="s">
        <v>49</v>
      </c>
      <c r="S20" s="33">
        <v>1966</v>
      </c>
      <c r="U20" s="33" t="s">
        <v>45</v>
      </c>
      <c r="V20" s="33" t="s">
        <v>46</v>
      </c>
      <c r="W20" s="33" t="s">
        <v>50</v>
      </c>
      <c r="X20" s="33" t="s">
        <v>425</v>
      </c>
      <c r="Y20" s="36" t="s">
        <v>183</v>
      </c>
      <c r="Z20" s="33" t="s">
        <v>239</v>
      </c>
      <c r="AA20" s="33" t="s">
        <v>48</v>
      </c>
      <c r="AB20" s="33" t="s">
        <v>48</v>
      </c>
      <c r="AC20" s="33">
        <v>40</v>
      </c>
      <c r="AD20" s="33" t="s">
        <v>240</v>
      </c>
      <c r="AF20" s="33" t="s">
        <v>426</v>
      </c>
      <c r="AH20" s="33">
        <v>55</v>
      </c>
      <c r="AI20" s="33">
        <v>50</v>
      </c>
      <c r="AJ20" s="33">
        <f t="shared" si="0"/>
        <v>52.5</v>
      </c>
    </row>
    <row r="21" spans="1:38" s="39" customFormat="1" x14ac:dyDescent="0.25">
      <c r="A21" s="33">
        <v>2017</v>
      </c>
      <c r="B21" s="33">
        <v>616</v>
      </c>
      <c r="C21" s="34" t="s">
        <v>775</v>
      </c>
      <c r="D21" s="35"/>
      <c r="E21" s="59">
        <v>12</v>
      </c>
      <c r="F21" s="53" t="s">
        <v>991</v>
      </c>
      <c r="G21" s="33" t="s">
        <v>993</v>
      </c>
      <c r="H21" s="33"/>
      <c r="I21" s="33" t="s">
        <v>907</v>
      </c>
      <c r="J21" s="52" t="s">
        <v>994</v>
      </c>
      <c r="K21" s="51" t="s">
        <v>995</v>
      </c>
      <c r="L21" s="33"/>
      <c r="M21" s="51" t="s">
        <v>996</v>
      </c>
      <c r="N21" s="51" t="s">
        <v>99</v>
      </c>
      <c r="O21" s="51" t="s">
        <v>42</v>
      </c>
      <c r="P21" s="51">
        <v>76262</v>
      </c>
      <c r="Q21" s="33"/>
      <c r="R21" s="51" t="s">
        <v>49</v>
      </c>
      <c r="S21" s="33">
        <v>1968</v>
      </c>
      <c r="T21" s="33"/>
      <c r="U21" s="33" t="s">
        <v>45</v>
      </c>
      <c r="V21" s="33" t="s">
        <v>46</v>
      </c>
      <c r="W21" s="33" t="s">
        <v>50</v>
      </c>
      <c r="X21" s="51" t="s">
        <v>997</v>
      </c>
      <c r="Y21" s="36" t="s">
        <v>998</v>
      </c>
      <c r="Z21" s="51" t="s">
        <v>239</v>
      </c>
      <c r="AA21" s="51" t="s">
        <v>69</v>
      </c>
      <c r="AB21" s="51" t="s">
        <v>48</v>
      </c>
      <c r="AC21" s="33"/>
      <c r="AD21" s="33"/>
      <c r="AE21" s="33"/>
      <c r="AF21" s="51" t="s">
        <v>784</v>
      </c>
      <c r="AG21" s="33"/>
      <c r="AH21" s="33">
        <v>67</v>
      </c>
      <c r="AI21" s="33">
        <v>34</v>
      </c>
      <c r="AJ21" s="33">
        <f t="shared" si="0"/>
        <v>50.5</v>
      </c>
      <c r="AK21" s="37"/>
      <c r="AL21" s="33"/>
    </row>
    <row r="22" spans="1:38" x14ac:dyDescent="0.25">
      <c r="A22" s="33">
        <v>2017</v>
      </c>
      <c r="B22" s="33">
        <v>619</v>
      </c>
      <c r="C22" s="34" t="s">
        <v>775</v>
      </c>
      <c r="E22" s="59">
        <v>98</v>
      </c>
      <c r="F22" s="55" t="s">
        <v>1015</v>
      </c>
      <c r="G22" s="51" t="s">
        <v>310</v>
      </c>
      <c r="I22" s="51" t="s">
        <v>311</v>
      </c>
      <c r="J22" s="38" t="s">
        <v>314</v>
      </c>
      <c r="K22" s="33">
        <v>9728964179</v>
      </c>
      <c r="L22" s="33">
        <v>8174683066</v>
      </c>
      <c r="M22" s="33" t="s">
        <v>321</v>
      </c>
      <c r="N22" s="33" t="s">
        <v>86</v>
      </c>
      <c r="O22" s="33" t="s">
        <v>42</v>
      </c>
      <c r="P22" s="33">
        <v>76006</v>
      </c>
      <c r="R22" s="51" t="s">
        <v>49</v>
      </c>
      <c r="S22" s="51">
        <v>1968</v>
      </c>
      <c r="U22" s="51" t="s">
        <v>45</v>
      </c>
      <c r="V22" s="51" t="s">
        <v>46</v>
      </c>
      <c r="W22" s="51" t="s">
        <v>50</v>
      </c>
      <c r="X22" s="51" t="s">
        <v>133</v>
      </c>
      <c r="Z22" s="51" t="s">
        <v>239</v>
      </c>
      <c r="AA22" s="51" t="s">
        <v>69</v>
      </c>
      <c r="AB22" s="51" t="s">
        <v>69</v>
      </c>
      <c r="AF22" s="51" t="s">
        <v>784</v>
      </c>
      <c r="AH22" s="51">
        <v>35</v>
      </c>
      <c r="AI22" s="51">
        <v>31</v>
      </c>
      <c r="AJ22" s="33">
        <f t="shared" si="0"/>
        <v>33</v>
      </c>
      <c r="AL22" s="39"/>
    </row>
    <row r="23" spans="1:38" x14ac:dyDescent="0.25">
      <c r="A23" s="33">
        <v>2017</v>
      </c>
      <c r="B23" s="35">
        <v>539</v>
      </c>
      <c r="C23" s="34" t="s">
        <v>826</v>
      </c>
      <c r="D23" s="35" t="s">
        <v>77</v>
      </c>
      <c r="E23" s="59">
        <v>14</v>
      </c>
      <c r="F23" s="53" t="s">
        <v>936</v>
      </c>
      <c r="G23" s="33" t="s">
        <v>299</v>
      </c>
      <c r="I23" s="33" t="s">
        <v>110</v>
      </c>
      <c r="J23" s="38" t="s">
        <v>467</v>
      </c>
      <c r="K23" s="33">
        <v>8177067873</v>
      </c>
      <c r="M23" s="33" t="s">
        <v>468</v>
      </c>
      <c r="N23" s="33" t="s">
        <v>72</v>
      </c>
      <c r="O23" s="33" t="s">
        <v>42</v>
      </c>
      <c r="P23" s="33">
        <v>76034</v>
      </c>
      <c r="R23" s="33" t="s">
        <v>44</v>
      </c>
      <c r="S23" s="33">
        <v>1966</v>
      </c>
      <c r="U23" s="33" t="s">
        <v>45</v>
      </c>
      <c r="V23" s="33" t="s">
        <v>170</v>
      </c>
      <c r="W23" s="33" t="s">
        <v>50</v>
      </c>
      <c r="X23" s="33" t="s">
        <v>300</v>
      </c>
      <c r="Y23" s="36" t="s">
        <v>237</v>
      </c>
      <c r="Z23" s="33" t="s">
        <v>239</v>
      </c>
      <c r="AA23" s="33" t="s">
        <v>48</v>
      </c>
      <c r="AB23" s="33" t="s">
        <v>48</v>
      </c>
      <c r="AC23" s="33">
        <v>40</v>
      </c>
      <c r="AD23" s="33" t="s">
        <v>249</v>
      </c>
      <c r="AE23" s="33">
        <v>803</v>
      </c>
      <c r="AF23" s="33" t="s">
        <v>469</v>
      </c>
      <c r="AH23" s="51">
        <v>86</v>
      </c>
      <c r="AI23" s="51">
        <v>86</v>
      </c>
      <c r="AJ23" s="33">
        <f t="shared" si="0"/>
        <v>86</v>
      </c>
      <c r="AK23" s="37" t="s">
        <v>778</v>
      </c>
    </row>
    <row r="24" spans="1:38" x14ac:dyDescent="0.25">
      <c r="A24" s="33">
        <v>2017</v>
      </c>
      <c r="B24" s="35">
        <v>540</v>
      </c>
      <c r="C24" s="34" t="s">
        <v>826</v>
      </c>
      <c r="D24" s="35" t="s">
        <v>77</v>
      </c>
      <c r="E24" s="59">
        <v>13</v>
      </c>
      <c r="F24" s="53" t="s">
        <v>937</v>
      </c>
      <c r="G24" s="33" t="s">
        <v>114</v>
      </c>
      <c r="I24" s="33" t="s">
        <v>110</v>
      </c>
      <c r="J24" s="38" t="s">
        <v>334</v>
      </c>
      <c r="K24" s="33">
        <v>8172282363</v>
      </c>
      <c r="M24" s="33" t="s">
        <v>187</v>
      </c>
      <c r="N24" s="33" t="s">
        <v>111</v>
      </c>
      <c r="O24" s="33" t="s">
        <v>42</v>
      </c>
      <c r="P24" s="33">
        <v>75028</v>
      </c>
      <c r="R24" s="33" t="s">
        <v>44</v>
      </c>
      <c r="S24" s="33">
        <v>1966</v>
      </c>
      <c r="U24" s="33" t="s">
        <v>45</v>
      </c>
      <c r="V24" s="33" t="s">
        <v>1042</v>
      </c>
      <c r="W24" s="33" t="s">
        <v>50</v>
      </c>
      <c r="X24" s="33" t="s">
        <v>244</v>
      </c>
      <c r="Y24" s="36" t="s">
        <v>471</v>
      </c>
      <c r="Z24" s="33" t="s">
        <v>239</v>
      </c>
      <c r="AA24" s="33" t="s">
        <v>48</v>
      </c>
      <c r="AB24" s="33" t="s">
        <v>48</v>
      </c>
      <c r="AC24" s="33">
        <v>40</v>
      </c>
      <c r="AD24" s="33" t="s">
        <v>249</v>
      </c>
      <c r="AE24" s="33">
        <v>5567</v>
      </c>
      <c r="AF24" s="33" t="s">
        <v>472</v>
      </c>
      <c r="AH24" s="51">
        <v>85</v>
      </c>
      <c r="AI24" s="51">
        <v>85</v>
      </c>
      <c r="AJ24" s="33">
        <f t="shared" si="0"/>
        <v>85</v>
      </c>
      <c r="AK24" s="37" t="s">
        <v>776</v>
      </c>
    </row>
    <row r="25" spans="1:38" x14ac:dyDescent="0.25">
      <c r="A25" s="33">
        <v>2017</v>
      </c>
      <c r="B25" s="35">
        <v>569</v>
      </c>
      <c r="C25" s="34" t="s">
        <v>826</v>
      </c>
      <c r="D25" s="35" t="s">
        <v>77</v>
      </c>
      <c r="E25" s="59">
        <v>96</v>
      </c>
      <c r="F25" s="53" t="s">
        <v>960</v>
      </c>
      <c r="G25" s="33" t="s">
        <v>109</v>
      </c>
      <c r="I25" s="33" t="s">
        <v>213</v>
      </c>
      <c r="J25" s="38" t="s">
        <v>256</v>
      </c>
      <c r="K25" s="33">
        <v>9407366842</v>
      </c>
      <c r="L25" s="33">
        <v>9406688924</v>
      </c>
      <c r="M25" s="33" t="s">
        <v>534</v>
      </c>
      <c r="N25" s="33" t="s">
        <v>214</v>
      </c>
      <c r="O25" s="33" t="s">
        <v>42</v>
      </c>
      <c r="P25" s="33">
        <v>76240</v>
      </c>
      <c r="R25" s="33" t="s">
        <v>44</v>
      </c>
      <c r="S25" s="33">
        <v>1973</v>
      </c>
      <c r="U25" s="33" t="s">
        <v>45</v>
      </c>
      <c r="V25" s="33" t="s">
        <v>46</v>
      </c>
      <c r="W25" s="33" t="s">
        <v>50</v>
      </c>
      <c r="X25" s="33" t="s">
        <v>203</v>
      </c>
      <c r="Y25" s="36" t="s">
        <v>148</v>
      </c>
      <c r="Z25" s="33" t="s">
        <v>239</v>
      </c>
      <c r="AA25" s="33" t="s">
        <v>48</v>
      </c>
      <c r="AB25" s="33" t="s">
        <v>48</v>
      </c>
      <c r="AC25" s="33">
        <v>50</v>
      </c>
      <c r="AD25" s="33" t="s">
        <v>249</v>
      </c>
      <c r="AE25" s="33">
        <v>4017</v>
      </c>
      <c r="AH25" s="51">
        <v>70</v>
      </c>
      <c r="AI25" s="51">
        <v>68</v>
      </c>
      <c r="AJ25" s="33">
        <f t="shared" si="0"/>
        <v>69</v>
      </c>
    </row>
    <row r="26" spans="1:38" x14ac:dyDescent="0.25">
      <c r="A26" s="33">
        <v>2017</v>
      </c>
      <c r="B26" s="33">
        <v>611</v>
      </c>
      <c r="C26" s="34" t="s">
        <v>741</v>
      </c>
      <c r="E26" s="59">
        <v>38</v>
      </c>
      <c r="F26" s="53" t="s">
        <v>1048</v>
      </c>
      <c r="G26" s="33" t="s">
        <v>847</v>
      </c>
      <c r="H26" s="33" t="s">
        <v>298</v>
      </c>
      <c r="I26" s="33" t="s">
        <v>848</v>
      </c>
      <c r="J26" s="38" t="s">
        <v>849</v>
      </c>
      <c r="K26" s="33" t="s">
        <v>850</v>
      </c>
      <c r="L26" s="33" t="s">
        <v>851</v>
      </c>
      <c r="M26" s="33" t="s">
        <v>852</v>
      </c>
      <c r="N26" s="33" t="s">
        <v>99</v>
      </c>
      <c r="O26" s="33" t="s">
        <v>42</v>
      </c>
      <c r="P26" s="33">
        <v>76248</v>
      </c>
      <c r="Q26" s="33" t="s">
        <v>853</v>
      </c>
      <c r="R26" s="33" t="s">
        <v>49</v>
      </c>
      <c r="S26" s="33">
        <v>1991</v>
      </c>
      <c r="U26" s="33" t="s">
        <v>854</v>
      </c>
      <c r="V26" s="33" t="s">
        <v>855</v>
      </c>
      <c r="W26" s="33" t="s">
        <v>856</v>
      </c>
      <c r="X26" s="33" t="s">
        <v>203</v>
      </c>
      <c r="Y26" s="36" t="s">
        <v>302</v>
      </c>
      <c r="Z26" s="33" t="s">
        <v>239</v>
      </c>
      <c r="AA26" s="33" t="s">
        <v>48</v>
      </c>
      <c r="AB26" s="33" t="s">
        <v>48</v>
      </c>
      <c r="AF26" s="33" t="s">
        <v>784</v>
      </c>
      <c r="AH26" s="33">
        <v>64</v>
      </c>
      <c r="AI26" s="33">
        <v>66</v>
      </c>
      <c r="AJ26" s="33">
        <f t="shared" si="0"/>
        <v>65</v>
      </c>
      <c r="AK26" s="37" t="s">
        <v>778</v>
      </c>
    </row>
    <row r="27" spans="1:38" x14ac:dyDescent="0.25">
      <c r="A27" s="33">
        <v>2017</v>
      </c>
      <c r="B27" s="33">
        <v>604</v>
      </c>
      <c r="C27" s="34" t="s">
        <v>741</v>
      </c>
      <c r="E27" s="59">
        <v>76</v>
      </c>
      <c r="F27" s="53" t="s">
        <v>1033</v>
      </c>
      <c r="G27" s="33" t="s">
        <v>112</v>
      </c>
      <c r="H27" s="33" t="s">
        <v>790</v>
      </c>
      <c r="I27" s="33" t="s">
        <v>791</v>
      </c>
      <c r="J27" s="38" t="s">
        <v>845</v>
      </c>
      <c r="K27" s="33" t="s">
        <v>792</v>
      </c>
      <c r="L27" s="33" t="s">
        <v>793</v>
      </c>
      <c r="M27" s="33" t="s">
        <v>794</v>
      </c>
      <c r="N27" s="33" t="s">
        <v>63</v>
      </c>
      <c r="O27" s="33" t="s">
        <v>42</v>
      </c>
      <c r="P27" s="33">
        <v>75209</v>
      </c>
      <c r="Q27" s="33" t="s">
        <v>635</v>
      </c>
      <c r="R27" s="33" t="s">
        <v>49</v>
      </c>
      <c r="S27" s="33">
        <v>1977</v>
      </c>
      <c r="U27" s="33" t="s">
        <v>45</v>
      </c>
      <c r="V27" s="33" t="s">
        <v>795</v>
      </c>
      <c r="W27" s="33" t="s">
        <v>796</v>
      </c>
      <c r="X27" s="33" t="s">
        <v>797</v>
      </c>
      <c r="Y27" s="36" t="s">
        <v>302</v>
      </c>
      <c r="Z27" s="33" t="s">
        <v>239</v>
      </c>
      <c r="AA27" s="33" t="s">
        <v>48</v>
      </c>
      <c r="AB27" s="33" t="s">
        <v>48</v>
      </c>
      <c r="AC27" s="33">
        <v>50</v>
      </c>
      <c r="AD27" s="33" t="s">
        <v>249</v>
      </c>
      <c r="AE27" s="33">
        <v>7799</v>
      </c>
      <c r="AH27" s="33">
        <v>41</v>
      </c>
      <c r="AI27" s="33">
        <v>40</v>
      </c>
      <c r="AJ27" s="33">
        <f t="shared" si="0"/>
        <v>40.5</v>
      </c>
      <c r="AK27" s="37" t="s">
        <v>776</v>
      </c>
    </row>
    <row r="28" spans="1:38" x14ac:dyDescent="0.25">
      <c r="A28" s="33">
        <v>2017</v>
      </c>
      <c r="B28" s="33">
        <v>612</v>
      </c>
      <c r="C28" s="34" t="s">
        <v>857</v>
      </c>
      <c r="D28" s="35" t="s">
        <v>77</v>
      </c>
      <c r="E28" s="59">
        <v>33</v>
      </c>
      <c r="F28" s="53" t="s">
        <v>1050</v>
      </c>
      <c r="G28" s="33" t="s">
        <v>847</v>
      </c>
      <c r="I28" s="33" t="s">
        <v>848</v>
      </c>
      <c r="J28" s="38" t="s">
        <v>849</v>
      </c>
      <c r="K28" s="33" t="s">
        <v>850</v>
      </c>
      <c r="L28" s="33" t="s">
        <v>851</v>
      </c>
      <c r="M28" s="33" t="s">
        <v>852</v>
      </c>
      <c r="N28" s="33" t="s">
        <v>99</v>
      </c>
      <c r="O28" s="33" t="s">
        <v>42</v>
      </c>
      <c r="P28" s="33">
        <v>76248</v>
      </c>
      <c r="Q28" s="33" t="s">
        <v>853</v>
      </c>
      <c r="R28" s="33" t="s">
        <v>44</v>
      </c>
      <c r="S28" s="33">
        <v>1991</v>
      </c>
      <c r="U28" s="33" t="s">
        <v>45</v>
      </c>
      <c r="V28" s="33" t="s">
        <v>855</v>
      </c>
      <c r="W28" s="33" t="s">
        <v>856</v>
      </c>
      <c r="X28" s="33" t="s">
        <v>154</v>
      </c>
      <c r="Y28" s="36" t="s">
        <v>302</v>
      </c>
      <c r="Z28" s="33" t="s">
        <v>239</v>
      </c>
      <c r="AA28" s="33" t="s">
        <v>48</v>
      </c>
      <c r="AB28" s="33" t="s">
        <v>48</v>
      </c>
      <c r="AF28" s="33" t="s">
        <v>784</v>
      </c>
      <c r="AH28" s="33">
        <v>86</v>
      </c>
      <c r="AI28" s="33">
        <v>84</v>
      </c>
      <c r="AJ28" s="33">
        <f t="shared" si="0"/>
        <v>85</v>
      </c>
      <c r="AK28" s="37" t="s">
        <v>778</v>
      </c>
    </row>
    <row r="29" spans="1:38" s="39" customFormat="1" x14ac:dyDescent="0.25">
      <c r="A29" s="33">
        <v>2017</v>
      </c>
      <c r="B29" s="35">
        <v>546</v>
      </c>
      <c r="C29" s="34" t="s">
        <v>743</v>
      </c>
      <c r="D29" s="35"/>
      <c r="E29" s="59">
        <v>32</v>
      </c>
      <c r="F29" s="53" t="s">
        <v>1045</v>
      </c>
      <c r="G29" s="33" t="s">
        <v>484</v>
      </c>
      <c r="H29" s="33"/>
      <c r="I29" s="33" t="s">
        <v>192</v>
      </c>
      <c r="J29" s="38" t="s">
        <v>485</v>
      </c>
      <c r="K29" s="33">
        <v>8179991386</v>
      </c>
      <c r="L29" s="33">
        <v>8173437298</v>
      </c>
      <c r="M29" s="33" t="s">
        <v>486</v>
      </c>
      <c r="N29" s="33" t="s">
        <v>143</v>
      </c>
      <c r="O29" s="33" t="s">
        <v>42</v>
      </c>
      <c r="P29" s="33">
        <v>76244</v>
      </c>
      <c r="Q29" s="33" t="s">
        <v>853</v>
      </c>
      <c r="R29" s="33" t="s">
        <v>49</v>
      </c>
      <c r="S29" s="33">
        <v>2001</v>
      </c>
      <c r="T29" s="33"/>
      <c r="U29" s="33" t="s">
        <v>487</v>
      </c>
      <c r="V29" s="33" t="s">
        <v>46</v>
      </c>
      <c r="W29" s="33" t="s">
        <v>47</v>
      </c>
      <c r="X29" s="33" t="s">
        <v>253</v>
      </c>
      <c r="Y29" s="36" t="s">
        <v>488</v>
      </c>
      <c r="Z29" s="33" t="s">
        <v>239</v>
      </c>
      <c r="AA29" s="33" t="s">
        <v>48</v>
      </c>
      <c r="AB29" s="33" t="s">
        <v>48</v>
      </c>
      <c r="AC29" s="33">
        <v>40</v>
      </c>
      <c r="AD29" s="33" t="s">
        <v>249</v>
      </c>
      <c r="AE29" s="33">
        <v>1347</v>
      </c>
      <c r="AF29" s="33"/>
      <c r="AG29" s="33"/>
      <c r="AH29" s="33">
        <v>73</v>
      </c>
      <c r="AI29" s="33">
        <v>67</v>
      </c>
      <c r="AJ29" s="33">
        <f t="shared" si="0"/>
        <v>70</v>
      </c>
      <c r="AK29" s="37" t="s">
        <v>778</v>
      </c>
    </row>
    <row r="30" spans="1:38" s="39" customFormat="1" x14ac:dyDescent="0.25">
      <c r="A30" s="33">
        <v>2017</v>
      </c>
      <c r="B30" s="33">
        <v>613</v>
      </c>
      <c r="C30" s="34" t="s">
        <v>743</v>
      </c>
      <c r="D30" s="35"/>
      <c r="E30" s="59">
        <v>39</v>
      </c>
      <c r="F30" s="53" t="s">
        <v>1049</v>
      </c>
      <c r="G30" s="33" t="s">
        <v>858</v>
      </c>
      <c r="H30" s="33"/>
      <c r="I30" s="33" t="s">
        <v>848</v>
      </c>
      <c r="J30" s="38" t="s">
        <v>859</v>
      </c>
      <c r="K30" s="33" t="s">
        <v>860</v>
      </c>
      <c r="L30" s="33" t="s">
        <v>850</v>
      </c>
      <c r="M30" s="33" t="s">
        <v>852</v>
      </c>
      <c r="N30" s="33" t="s">
        <v>99</v>
      </c>
      <c r="O30" s="33" t="s">
        <v>42</v>
      </c>
      <c r="P30" s="33">
        <v>76248</v>
      </c>
      <c r="Q30" s="33" t="s">
        <v>853</v>
      </c>
      <c r="R30" s="33" t="s">
        <v>49</v>
      </c>
      <c r="S30" s="33">
        <v>1996</v>
      </c>
      <c r="T30" s="33"/>
      <c r="U30" s="33" t="s">
        <v>854</v>
      </c>
      <c r="V30" s="33" t="s">
        <v>861</v>
      </c>
      <c r="W30" s="33" t="s">
        <v>50</v>
      </c>
      <c r="X30" s="33" t="s">
        <v>132</v>
      </c>
      <c r="Y30" s="36" t="s">
        <v>862</v>
      </c>
      <c r="Z30" s="33" t="s">
        <v>239</v>
      </c>
      <c r="AA30" s="33" t="s">
        <v>48</v>
      </c>
      <c r="AB30" s="33" t="s">
        <v>48</v>
      </c>
      <c r="AC30" s="33"/>
      <c r="AD30" s="33"/>
      <c r="AE30" s="33"/>
      <c r="AF30" s="33" t="s">
        <v>784</v>
      </c>
      <c r="AG30" s="33"/>
      <c r="AH30" s="33">
        <v>55</v>
      </c>
      <c r="AI30" s="33">
        <v>61</v>
      </c>
      <c r="AJ30" s="33">
        <f t="shared" si="0"/>
        <v>58</v>
      </c>
      <c r="AK30" s="37" t="s">
        <v>776</v>
      </c>
    </row>
    <row r="31" spans="1:38" s="39" customFormat="1" x14ac:dyDescent="0.25">
      <c r="A31" s="33">
        <v>2017</v>
      </c>
      <c r="B31" s="35">
        <v>558</v>
      </c>
      <c r="C31" s="34" t="s">
        <v>745</v>
      </c>
      <c r="D31" s="35"/>
      <c r="E31" s="59">
        <v>99</v>
      </c>
      <c r="F31" s="53" t="s">
        <v>950</v>
      </c>
      <c r="G31" s="33" t="s">
        <v>523</v>
      </c>
      <c r="H31" s="33"/>
      <c r="I31" s="33" t="s">
        <v>524</v>
      </c>
      <c r="J31" s="38" t="s">
        <v>525</v>
      </c>
      <c r="K31" s="33">
        <v>8174372646</v>
      </c>
      <c r="L31" s="33">
        <v>8175711033</v>
      </c>
      <c r="M31" s="33" t="s">
        <v>526</v>
      </c>
      <c r="N31" s="33" t="s">
        <v>79</v>
      </c>
      <c r="O31" s="33" t="s">
        <v>42</v>
      </c>
      <c r="P31" s="33">
        <v>76039</v>
      </c>
      <c r="Q31" s="33"/>
      <c r="R31" s="33" t="s">
        <v>49</v>
      </c>
      <c r="S31" s="33">
        <v>2016</v>
      </c>
      <c r="T31" s="33"/>
      <c r="U31" s="33" t="s">
        <v>45</v>
      </c>
      <c r="V31" s="33" t="s">
        <v>46</v>
      </c>
      <c r="W31" s="33" t="s">
        <v>47</v>
      </c>
      <c r="X31" s="33" t="s">
        <v>527</v>
      </c>
      <c r="Y31" s="36" t="s">
        <v>139</v>
      </c>
      <c r="Z31" s="33" t="s">
        <v>239</v>
      </c>
      <c r="AA31" s="33" t="s">
        <v>48</v>
      </c>
      <c r="AB31" s="33" t="s">
        <v>48</v>
      </c>
      <c r="AC31" s="33">
        <v>40</v>
      </c>
      <c r="AD31" s="33" t="s">
        <v>249</v>
      </c>
      <c r="AE31" s="33">
        <v>7898</v>
      </c>
      <c r="AF31" s="33"/>
      <c r="AG31" s="33"/>
      <c r="AH31" s="51">
        <v>75</v>
      </c>
      <c r="AI31" s="51">
        <v>69</v>
      </c>
      <c r="AJ31" s="33">
        <f t="shared" si="0"/>
        <v>72</v>
      </c>
      <c r="AK31" s="37" t="s">
        <v>778</v>
      </c>
      <c r="AL31" s="33"/>
    </row>
    <row r="32" spans="1:38" x14ac:dyDescent="0.25">
      <c r="A32" s="33">
        <v>2017</v>
      </c>
      <c r="B32" s="35">
        <v>556</v>
      </c>
      <c r="C32" s="34" t="s">
        <v>745</v>
      </c>
      <c r="E32" s="59">
        <v>110</v>
      </c>
      <c r="F32" s="53" t="s">
        <v>948</v>
      </c>
      <c r="G32" s="33" t="s">
        <v>160</v>
      </c>
      <c r="I32" s="33" t="s">
        <v>267</v>
      </c>
      <c r="J32" s="38" t="s">
        <v>268</v>
      </c>
      <c r="K32" s="33">
        <v>8177032260</v>
      </c>
      <c r="L32" s="33">
        <v>8177032259</v>
      </c>
      <c r="M32" s="33" t="s">
        <v>519</v>
      </c>
      <c r="N32" s="33" t="s">
        <v>53</v>
      </c>
      <c r="O32" s="33" t="s">
        <v>42</v>
      </c>
      <c r="P32" s="33">
        <v>76063</v>
      </c>
      <c r="R32" s="33" t="s">
        <v>49</v>
      </c>
      <c r="S32" s="33">
        <v>2008</v>
      </c>
      <c r="U32" s="33" t="s">
        <v>45</v>
      </c>
      <c r="V32" s="33" t="s">
        <v>170</v>
      </c>
      <c r="W32" s="33" t="s">
        <v>47</v>
      </c>
      <c r="X32" s="33" t="s">
        <v>360</v>
      </c>
      <c r="Y32" s="36" t="s">
        <v>193</v>
      </c>
      <c r="Z32" s="33" t="s">
        <v>239</v>
      </c>
      <c r="AA32" s="33" t="s">
        <v>69</v>
      </c>
      <c r="AB32" s="33" t="s">
        <v>48</v>
      </c>
      <c r="AC32" s="33">
        <v>40</v>
      </c>
      <c r="AD32" s="33" t="s">
        <v>249</v>
      </c>
      <c r="AE32" s="33">
        <v>5859</v>
      </c>
      <c r="AH32" s="51">
        <v>60</v>
      </c>
      <c r="AI32" s="33">
        <v>71</v>
      </c>
      <c r="AJ32" s="33">
        <f t="shared" si="0"/>
        <v>65.5</v>
      </c>
      <c r="AK32" s="37" t="s">
        <v>778</v>
      </c>
    </row>
    <row r="33" spans="1:38" x14ac:dyDescent="0.25">
      <c r="A33" s="33">
        <v>2017</v>
      </c>
      <c r="B33" s="35">
        <v>567</v>
      </c>
      <c r="C33" s="34" t="s">
        <v>745</v>
      </c>
      <c r="E33" s="59">
        <v>107</v>
      </c>
      <c r="F33" s="53" t="s">
        <v>958</v>
      </c>
      <c r="G33" s="33" t="s">
        <v>310</v>
      </c>
      <c r="I33" s="33" t="s">
        <v>311</v>
      </c>
      <c r="J33" s="38" t="s">
        <v>314</v>
      </c>
      <c r="K33" s="33">
        <v>9728964179</v>
      </c>
      <c r="L33" s="33">
        <v>8174683066</v>
      </c>
      <c r="M33" s="33" t="s">
        <v>321</v>
      </c>
      <c r="N33" s="33" t="s">
        <v>86</v>
      </c>
      <c r="O33" s="33" t="s">
        <v>42</v>
      </c>
      <c r="P33" s="33">
        <v>76006</v>
      </c>
      <c r="Q33" s="33" t="s">
        <v>169</v>
      </c>
      <c r="R33" s="33" t="s">
        <v>49</v>
      </c>
      <c r="S33" s="33">
        <v>2017</v>
      </c>
      <c r="U33" s="33" t="s">
        <v>45</v>
      </c>
      <c r="V33" s="33" t="s">
        <v>661</v>
      </c>
      <c r="W33" s="33" t="s">
        <v>47</v>
      </c>
      <c r="X33" s="33" t="s">
        <v>133</v>
      </c>
      <c r="Y33" s="36" t="s">
        <v>662</v>
      </c>
      <c r="Z33" s="33" t="s">
        <v>239</v>
      </c>
      <c r="AA33" s="33" t="s">
        <v>69</v>
      </c>
      <c r="AB33" s="33" t="s">
        <v>48</v>
      </c>
      <c r="AF33" s="33" t="s">
        <v>245</v>
      </c>
      <c r="AH33" s="33">
        <v>65</v>
      </c>
      <c r="AI33" s="51">
        <v>63</v>
      </c>
      <c r="AJ33" s="33">
        <f t="shared" si="0"/>
        <v>64</v>
      </c>
      <c r="AK33" s="37" t="s">
        <v>778</v>
      </c>
      <c r="AL33" s="39"/>
    </row>
    <row r="34" spans="1:38" x14ac:dyDescent="0.25">
      <c r="A34" s="33">
        <v>2017</v>
      </c>
      <c r="B34" s="35">
        <v>508</v>
      </c>
      <c r="C34" s="34" t="s">
        <v>745</v>
      </c>
      <c r="E34" s="59">
        <v>101</v>
      </c>
      <c r="F34" s="53" t="s">
        <v>1052</v>
      </c>
      <c r="G34" s="33" t="s">
        <v>126</v>
      </c>
      <c r="I34" s="33" t="s">
        <v>127</v>
      </c>
      <c r="J34" s="38" t="s">
        <v>395</v>
      </c>
      <c r="K34" s="33">
        <v>9728499509</v>
      </c>
      <c r="M34" s="33" t="s">
        <v>396</v>
      </c>
      <c r="N34" s="33" t="s">
        <v>161</v>
      </c>
      <c r="O34" s="33" t="s">
        <v>42</v>
      </c>
      <c r="P34" s="33">
        <v>76060</v>
      </c>
      <c r="Q34" s="33" t="s">
        <v>169</v>
      </c>
      <c r="R34" s="33" t="s">
        <v>49</v>
      </c>
      <c r="S34" s="33">
        <v>2008</v>
      </c>
      <c r="U34" s="33" t="s">
        <v>45</v>
      </c>
      <c r="V34" s="33" t="s">
        <v>270</v>
      </c>
      <c r="W34" s="33" t="s">
        <v>50</v>
      </c>
      <c r="X34" s="33" t="s">
        <v>133</v>
      </c>
      <c r="Y34" s="36" t="s">
        <v>397</v>
      </c>
      <c r="Z34" s="33" t="s">
        <v>239</v>
      </c>
      <c r="AA34" s="33" t="s">
        <v>48</v>
      </c>
      <c r="AB34" s="33" t="s">
        <v>48</v>
      </c>
      <c r="AC34" s="33">
        <v>40</v>
      </c>
      <c r="AD34" s="33" t="s">
        <v>249</v>
      </c>
      <c r="AE34" s="33">
        <v>5210</v>
      </c>
      <c r="AF34" s="33" t="s">
        <v>378</v>
      </c>
      <c r="AH34" s="51">
        <v>63</v>
      </c>
      <c r="AI34" s="51">
        <v>62</v>
      </c>
      <c r="AJ34" s="33">
        <f t="shared" ref="AJ34:AJ65" si="1">(AH34+AI34)/2</f>
        <v>62.5</v>
      </c>
      <c r="AK34" s="37" t="s">
        <v>776</v>
      </c>
    </row>
    <row r="35" spans="1:38" s="39" customFormat="1" x14ac:dyDescent="0.25">
      <c r="A35" s="33">
        <v>2017</v>
      </c>
      <c r="B35" s="33">
        <v>580</v>
      </c>
      <c r="C35" s="34" t="s">
        <v>745</v>
      </c>
      <c r="D35" s="35"/>
      <c r="E35" s="59">
        <v>102</v>
      </c>
      <c r="F35" s="53" t="s">
        <v>966</v>
      </c>
      <c r="G35" s="33" t="s">
        <v>209</v>
      </c>
      <c r="H35" s="33"/>
      <c r="I35" s="33" t="s">
        <v>278</v>
      </c>
      <c r="J35" s="38" t="s">
        <v>284</v>
      </c>
      <c r="K35" s="33" t="s">
        <v>620</v>
      </c>
      <c r="L35" s="33"/>
      <c r="M35" s="33" t="s">
        <v>621</v>
      </c>
      <c r="N35" s="33" t="s">
        <v>73</v>
      </c>
      <c r="O35" s="33" t="s">
        <v>42</v>
      </c>
      <c r="P35" s="33">
        <v>75081</v>
      </c>
      <c r="Q35" s="33" t="s">
        <v>169</v>
      </c>
      <c r="R35" s="33" t="s">
        <v>49</v>
      </c>
      <c r="S35" s="33">
        <v>2009</v>
      </c>
      <c r="T35" s="33"/>
      <c r="U35" s="33" t="s">
        <v>45</v>
      </c>
      <c r="V35" s="33" t="s">
        <v>46</v>
      </c>
      <c r="W35" s="33" t="s">
        <v>266</v>
      </c>
      <c r="X35" s="33" t="s">
        <v>154</v>
      </c>
      <c r="Y35" s="36" t="s">
        <v>94</v>
      </c>
      <c r="Z35" s="33" t="s">
        <v>239</v>
      </c>
      <c r="AA35" s="33" t="s">
        <v>69</v>
      </c>
      <c r="AB35" s="33" t="s">
        <v>69</v>
      </c>
      <c r="AC35" s="33">
        <v>50</v>
      </c>
      <c r="AD35" s="33" t="s">
        <v>249</v>
      </c>
      <c r="AE35" s="33">
        <v>2747</v>
      </c>
      <c r="AF35" s="33"/>
      <c r="AG35" s="33"/>
      <c r="AH35" s="51">
        <v>57</v>
      </c>
      <c r="AI35" s="51">
        <v>65</v>
      </c>
      <c r="AJ35" s="33">
        <f t="shared" si="1"/>
        <v>61</v>
      </c>
      <c r="AK35" s="37" t="s">
        <v>776</v>
      </c>
      <c r="AL35" s="33"/>
    </row>
    <row r="36" spans="1:38" s="39" customFormat="1" x14ac:dyDescent="0.25">
      <c r="A36" s="33">
        <v>2017</v>
      </c>
      <c r="B36" s="35">
        <v>568</v>
      </c>
      <c r="C36" s="34" t="s">
        <v>745</v>
      </c>
      <c r="D36" s="35"/>
      <c r="E36" s="59">
        <v>108</v>
      </c>
      <c r="F36" s="53" t="s">
        <v>959</v>
      </c>
      <c r="G36" s="33" t="s">
        <v>310</v>
      </c>
      <c r="H36" s="33"/>
      <c r="I36" s="33" t="s">
        <v>311</v>
      </c>
      <c r="J36" s="38" t="s">
        <v>314</v>
      </c>
      <c r="K36" s="33">
        <v>9728964179</v>
      </c>
      <c r="L36" s="33">
        <v>8174683066</v>
      </c>
      <c r="M36" s="33" t="s">
        <v>321</v>
      </c>
      <c r="N36" s="33" t="s">
        <v>86</v>
      </c>
      <c r="O36" s="33" t="s">
        <v>42</v>
      </c>
      <c r="P36" s="33">
        <v>76006</v>
      </c>
      <c r="Q36" s="33" t="s">
        <v>169</v>
      </c>
      <c r="R36" s="33" t="s">
        <v>49</v>
      </c>
      <c r="S36" s="33">
        <v>2007</v>
      </c>
      <c r="T36" s="33"/>
      <c r="U36" s="33" t="s">
        <v>45</v>
      </c>
      <c r="V36" s="33" t="s">
        <v>663</v>
      </c>
      <c r="W36" s="33" t="s">
        <v>50</v>
      </c>
      <c r="X36" s="33" t="s">
        <v>664</v>
      </c>
      <c r="Y36" s="36" t="s">
        <v>665</v>
      </c>
      <c r="Z36" s="33" t="s">
        <v>239</v>
      </c>
      <c r="AA36" s="33" t="s">
        <v>69</v>
      </c>
      <c r="AB36" s="33" t="s">
        <v>48</v>
      </c>
      <c r="AC36" s="33"/>
      <c r="AD36" s="33"/>
      <c r="AE36" s="33"/>
      <c r="AF36" s="33" t="s">
        <v>245</v>
      </c>
      <c r="AG36" s="33"/>
      <c r="AH36" s="51">
        <v>51</v>
      </c>
      <c r="AI36" s="33">
        <v>57</v>
      </c>
      <c r="AJ36" s="33">
        <f t="shared" si="1"/>
        <v>54</v>
      </c>
      <c r="AK36" s="37"/>
    </row>
    <row r="37" spans="1:38" x14ac:dyDescent="0.25">
      <c r="A37" s="33">
        <v>2017</v>
      </c>
      <c r="B37" s="35">
        <v>511</v>
      </c>
      <c r="C37" s="34" t="s">
        <v>745</v>
      </c>
      <c r="E37" s="59">
        <v>111</v>
      </c>
      <c r="F37" s="53" t="s">
        <v>917</v>
      </c>
      <c r="G37" s="33" t="s">
        <v>138</v>
      </c>
      <c r="I37" s="33" t="s">
        <v>403</v>
      </c>
      <c r="J37" s="38" t="s">
        <v>404</v>
      </c>
      <c r="K37" s="33">
        <v>9036699673</v>
      </c>
      <c r="L37" s="33">
        <v>9032722763</v>
      </c>
      <c r="M37" s="33" t="s">
        <v>405</v>
      </c>
      <c r="N37" s="33" t="s">
        <v>406</v>
      </c>
      <c r="O37" s="33" t="s">
        <v>42</v>
      </c>
      <c r="P37" s="33">
        <v>75460</v>
      </c>
      <c r="R37" s="33" t="s">
        <v>49</v>
      </c>
      <c r="S37" s="33">
        <v>2008</v>
      </c>
      <c r="U37" s="33" t="s">
        <v>45</v>
      </c>
      <c r="V37" s="33" t="s">
        <v>170</v>
      </c>
      <c r="W37" s="33" t="s">
        <v>149</v>
      </c>
      <c r="X37" s="33" t="s">
        <v>407</v>
      </c>
      <c r="Y37" s="36" t="s">
        <v>66</v>
      </c>
      <c r="Z37" s="33" t="s">
        <v>239</v>
      </c>
      <c r="AA37" s="33" t="s">
        <v>48</v>
      </c>
      <c r="AB37" s="33" t="s">
        <v>48</v>
      </c>
      <c r="AC37" s="33">
        <v>80</v>
      </c>
      <c r="AD37" s="33" t="s">
        <v>249</v>
      </c>
      <c r="AE37" s="33">
        <v>3356</v>
      </c>
      <c r="AF37" s="33" t="s">
        <v>408</v>
      </c>
      <c r="AH37" s="51">
        <v>47</v>
      </c>
      <c r="AI37" s="51">
        <v>59</v>
      </c>
      <c r="AJ37" s="33">
        <f t="shared" si="1"/>
        <v>53</v>
      </c>
      <c r="AL37" s="39"/>
    </row>
    <row r="38" spans="1:38" s="39" customFormat="1" x14ac:dyDescent="0.25">
      <c r="A38" s="33">
        <v>2017</v>
      </c>
      <c r="B38" s="33">
        <v>614</v>
      </c>
      <c r="C38" s="34" t="s">
        <v>745</v>
      </c>
      <c r="D38" s="35"/>
      <c r="E38" s="59">
        <v>113</v>
      </c>
      <c r="F38" s="53" t="s">
        <v>982</v>
      </c>
      <c r="G38" s="33" t="s">
        <v>100</v>
      </c>
      <c r="H38" s="33"/>
      <c r="I38" s="33" t="s">
        <v>814</v>
      </c>
      <c r="J38" s="38" t="s">
        <v>863</v>
      </c>
      <c r="K38" s="33" t="s">
        <v>864</v>
      </c>
      <c r="L38" s="33"/>
      <c r="M38" s="33" t="s">
        <v>865</v>
      </c>
      <c r="N38" s="33" t="s">
        <v>819</v>
      </c>
      <c r="O38" s="33" t="s">
        <v>42</v>
      </c>
      <c r="P38" s="33">
        <v>76182</v>
      </c>
      <c r="Q38" s="33" t="s">
        <v>175</v>
      </c>
      <c r="R38" s="33" t="s">
        <v>49</v>
      </c>
      <c r="S38" s="33">
        <v>2007</v>
      </c>
      <c r="T38" s="33"/>
      <c r="U38" s="33" t="s">
        <v>45</v>
      </c>
      <c r="V38" s="33" t="s">
        <v>866</v>
      </c>
      <c r="W38" s="33" t="s">
        <v>47</v>
      </c>
      <c r="X38" s="33" t="s">
        <v>203</v>
      </c>
      <c r="Y38" s="36" t="s">
        <v>193</v>
      </c>
      <c r="Z38" s="33" t="s">
        <v>239</v>
      </c>
      <c r="AA38" s="33" t="s">
        <v>69</v>
      </c>
      <c r="AB38" s="33" t="s">
        <v>48</v>
      </c>
      <c r="AC38" s="33">
        <v>40</v>
      </c>
      <c r="AD38" s="33" t="s">
        <v>240</v>
      </c>
      <c r="AE38" s="33" t="s">
        <v>240</v>
      </c>
      <c r="AF38" s="33"/>
      <c r="AG38" s="33"/>
      <c r="AH38" s="51">
        <v>45</v>
      </c>
      <c r="AI38" s="51">
        <v>52</v>
      </c>
      <c r="AJ38" s="33">
        <f t="shared" si="1"/>
        <v>48.5</v>
      </c>
      <c r="AK38" s="37"/>
      <c r="AL38" s="33"/>
    </row>
    <row r="39" spans="1:38" x14ac:dyDescent="0.25">
      <c r="A39" s="33">
        <v>2017</v>
      </c>
      <c r="B39" s="51">
        <v>621</v>
      </c>
      <c r="C39" s="34" t="s">
        <v>745</v>
      </c>
      <c r="E39" s="59">
        <v>95</v>
      </c>
      <c r="F39" s="53" t="s">
        <v>1041</v>
      </c>
      <c r="G39" s="51" t="s">
        <v>1040</v>
      </c>
      <c r="I39" s="51" t="s">
        <v>1039</v>
      </c>
      <c r="J39" s="52" t="s">
        <v>1036</v>
      </c>
      <c r="K39" s="33">
        <v>8173070683</v>
      </c>
      <c r="M39" s="33" t="s">
        <v>1037</v>
      </c>
      <c r="N39" s="51" t="s">
        <v>79</v>
      </c>
      <c r="O39" s="51" t="s">
        <v>42</v>
      </c>
      <c r="P39" s="33">
        <v>76039</v>
      </c>
      <c r="Q39" s="51" t="s">
        <v>168</v>
      </c>
      <c r="R39" s="51" t="s">
        <v>49</v>
      </c>
      <c r="S39" s="51">
        <v>2007</v>
      </c>
      <c r="U39" s="51" t="s">
        <v>45</v>
      </c>
      <c r="V39" s="51" t="s">
        <v>1035</v>
      </c>
      <c r="W39" s="51" t="s">
        <v>47</v>
      </c>
      <c r="X39" s="51" t="s">
        <v>203</v>
      </c>
      <c r="Y39" s="36" t="s">
        <v>1038</v>
      </c>
      <c r="Z39" s="51" t="s">
        <v>239</v>
      </c>
      <c r="AA39" s="51" t="s">
        <v>69</v>
      </c>
      <c r="AB39" s="51" t="s">
        <v>48</v>
      </c>
      <c r="AH39" s="51">
        <v>35</v>
      </c>
      <c r="AI39" s="51">
        <v>56</v>
      </c>
      <c r="AJ39" s="33">
        <f t="shared" si="1"/>
        <v>45.5</v>
      </c>
      <c r="AL39" s="39"/>
    </row>
    <row r="40" spans="1:38" x14ac:dyDescent="0.25">
      <c r="A40" s="33">
        <v>2017</v>
      </c>
      <c r="B40" s="33">
        <v>582</v>
      </c>
      <c r="C40" s="34" t="s">
        <v>828</v>
      </c>
      <c r="D40" s="35" t="s">
        <v>77</v>
      </c>
      <c r="E40" s="59">
        <v>100</v>
      </c>
      <c r="F40" s="53" t="s">
        <v>968</v>
      </c>
      <c r="G40" s="33" t="s">
        <v>67</v>
      </c>
      <c r="I40" s="33" t="s">
        <v>626</v>
      </c>
      <c r="J40" s="38" t="s">
        <v>627</v>
      </c>
      <c r="K40" s="33" t="s">
        <v>628</v>
      </c>
      <c r="L40" s="33" t="s">
        <v>629</v>
      </c>
      <c r="M40" s="33" t="s">
        <v>630</v>
      </c>
      <c r="N40" s="33" t="s">
        <v>90</v>
      </c>
      <c r="O40" s="33" t="s">
        <v>42</v>
      </c>
      <c r="P40" s="33">
        <v>77064</v>
      </c>
      <c r="R40" s="33" t="s">
        <v>44</v>
      </c>
      <c r="S40" s="33">
        <v>2013</v>
      </c>
      <c r="U40" s="33" t="s">
        <v>45</v>
      </c>
      <c r="V40" s="33" t="s">
        <v>46</v>
      </c>
      <c r="W40" s="33" t="s">
        <v>47</v>
      </c>
      <c r="X40" s="33" t="s">
        <v>154</v>
      </c>
      <c r="Y40" s="36" t="s">
        <v>631</v>
      </c>
      <c r="Z40" s="33" t="s">
        <v>239</v>
      </c>
      <c r="AA40" s="33" t="s">
        <v>48</v>
      </c>
      <c r="AB40" s="33" t="s">
        <v>48</v>
      </c>
      <c r="AC40" s="33">
        <v>50</v>
      </c>
      <c r="AD40" s="33" t="s">
        <v>249</v>
      </c>
      <c r="AE40" s="33">
        <v>1143</v>
      </c>
      <c r="AH40" s="33">
        <v>79</v>
      </c>
      <c r="AI40" s="33">
        <v>79</v>
      </c>
      <c r="AJ40" s="33">
        <f t="shared" si="1"/>
        <v>79</v>
      </c>
      <c r="AK40" s="37" t="s">
        <v>778</v>
      </c>
    </row>
    <row r="41" spans="1:38" x14ac:dyDescent="0.25">
      <c r="A41" s="33">
        <v>2017</v>
      </c>
      <c r="B41" s="35">
        <v>536</v>
      </c>
      <c r="C41" s="34" t="s">
        <v>747</v>
      </c>
      <c r="E41" s="59">
        <v>25</v>
      </c>
      <c r="F41" s="53" t="s">
        <v>934</v>
      </c>
      <c r="G41" s="33" t="s">
        <v>464</v>
      </c>
      <c r="I41" s="33" t="s">
        <v>155</v>
      </c>
      <c r="J41" s="38" t="s">
        <v>465</v>
      </c>
      <c r="K41" s="33">
        <v>8176360424</v>
      </c>
      <c r="M41" s="33" t="s">
        <v>309</v>
      </c>
      <c r="N41" s="33" t="s">
        <v>230</v>
      </c>
      <c r="O41" s="33" t="s">
        <v>42</v>
      </c>
      <c r="P41" s="33">
        <v>76078</v>
      </c>
      <c r="Q41" s="33" t="s">
        <v>458</v>
      </c>
      <c r="R41" s="33" t="s">
        <v>49</v>
      </c>
      <c r="S41" s="33">
        <v>1957</v>
      </c>
      <c r="U41" s="33" t="s">
        <v>45</v>
      </c>
      <c r="V41" s="33" t="s">
        <v>144</v>
      </c>
      <c r="W41" s="33" t="s">
        <v>50</v>
      </c>
      <c r="X41" s="33" t="s">
        <v>132</v>
      </c>
      <c r="Y41" s="36" t="s">
        <v>461</v>
      </c>
      <c r="Z41" s="33" t="s">
        <v>239</v>
      </c>
      <c r="AA41" s="33" t="s">
        <v>48</v>
      </c>
      <c r="AB41" s="33" t="s">
        <v>48</v>
      </c>
      <c r="AD41" s="33" t="s">
        <v>249</v>
      </c>
      <c r="AE41" s="33" t="s">
        <v>459</v>
      </c>
      <c r="AF41" s="33" t="s">
        <v>460</v>
      </c>
      <c r="AH41" s="33">
        <v>68</v>
      </c>
      <c r="AI41" s="51">
        <v>61</v>
      </c>
      <c r="AJ41" s="33">
        <f t="shared" si="1"/>
        <v>64.5</v>
      </c>
      <c r="AK41" s="37" t="s">
        <v>778</v>
      </c>
    </row>
    <row r="42" spans="1:38" x14ac:dyDescent="0.25">
      <c r="A42" s="33">
        <v>2017</v>
      </c>
      <c r="B42" s="35">
        <v>538</v>
      </c>
      <c r="C42" s="34" t="s">
        <v>747</v>
      </c>
      <c r="E42" s="59">
        <v>24</v>
      </c>
      <c r="F42" s="53" t="s">
        <v>1044</v>
      </c>
      <c r="G42" s="33" t="s">
        <v>201</v>
      </c>
      <c r="I42" s="33" t="s">
        <v>258</v>
      </c>
      <c r="J42" s="38" t="s">
        <v>259</v>
      </c>
      <c r="K42" s="33">
        <v>8173371232</v>
      </c>
      <c r="L42" s="33">
        <v>8179913853</v>
      </c>
      <c r="M42" s="33" t="s">
        <v>466</v>
      </c>
      <c r="N42" s="33" t="s">
        <v>99</v>
      </c>
      <c r="O42" s="33" t="s">
        <v>42</v>
      </c>
      <c r="P42" s="33">
        <v>76248</v>
      </c>
      <c r="Q42" s="33" t="s">
        <v>458</v>
      </c>
      <c r="R42" s="33" t="s">
        <v>49</v>
      </c>
      <c r="S42" s="33">
        <v>1956</v>
      </c>
      <c r="U42" s="33" t="s">
        <v>45</v>
      </c>
      <c r="V42" s="33" t="s">
        <v>144</v>
      </c>
      <c r="W42" s="33" t="s">
        <v>50</v>
      </c>
      <c r="X42" s="33" t="s">
        <v>235</v>
      </c>
      <c r="Y42" s="36" t="s">
        <v>461</v>
      </c>
      <c r="Z42" s="33" t="s">
        <v>239</v>
      </c>
      <c r="AA42" s="33" t="s">
        <v>48</v>
      </c>
      <c r="AB42" s="33" t="s">
        <v>48</v>
      </c>
      <c r="AD42" s="33" t="s">
        <v>249</v>
      </c>
      <c r="AE42" s="33" t="s">
        <v>459</v>
      </c>
      <c r="AF42" s="33" t="s">
        <v>460</v>
      </c>
      <c r="AH42" s="33">
        <v>69</v>
      </c>
      <c r="AI42" s="33">
        <v>50</v>
      </c>
      <c r="AJ42" s="33">
        <f t="shared" si="1"/>
        <v>59.5</v>
      </c>
      <c r="AK42" s="37" t="s">
        <v>776</v>
      </c>
    </row>
    <row r="43" spans="1:38" x14ac:dyDescent="0.25">
      <c r="A43" s="33">
        <v>2017</v>
      </c>
      <c r="B43" s="35">
        <v>533</v>
      </c>
      <c r="C43" s="34" t="s">
        <v>747</v>
      </c>
      <c r="E43" s="59">
        <v>23</v>
      </c>
      <c r="F43" s="53" t="s">
        <v>935</v>
      </c>
      <c r="G43" s="33" t="s">
        <v>59</v>
      </c>
      <c r="I43" s="33" t="s">
        <v>60</v>
      </c>
      <c r="J43" s="38" t="s">
        <v>457</v>
      </c>
      <c r="K43" s="33">
        <v>8174885983</v>
      </c>
      <c r="L43" s="33">
        <v>8172963697</v>
      </c>
      <c r="M43" s="33" t="s">
        <v>184</v>
      </c>
      <c r="N43" s="33" t="s">
        <v>61</v>
      </c>
      <c r="O43" s="33" t="s">
        <v>42</v>
      </c>
      <c r="P43" s="33">
        <v>76051</v>
      </c>
      <c r="Q43" s="33" t="s">
        <v>458</v>
      </c>
      <c r="R43" s="33" t="s">
        <v>49</v>
      </c>
      <c r="S43" s="33">
        <v>1955</v>
      </c>
      <c r="U43" s="33" t="s">
        <v>45</v>
      </c>
      <c r="V43" s="33" t="s">
        <v>144</v>
      </c>
      <c r="W43" s="33" t="s">
        <v>50</v>
      </c>
      <c r="X43" s="33" t="s">
        <v>132</v>
      </c>
      <c r="Y43" s="36" t="s">
        <v>359</v>
      </c>
      <c r="Z43" s="33" t="s">
        <v>239</v>
      </c>
      <c r="AA43" s="33" t="s">
        <v>48</v>
      </c>
      <c r="AB43" s="33" t="s">
        <v>48</v>
      </c>
      <c r="AC43" s="33">
        <v>240</v>
      </c>
      <c r="AD43" s="33" t="s">
        <v>249</v>
      </c>
      <c r="AE43" s="33" t="s">
        <v>459</v>
      </c>
      <c r="AF43" s="33" t="s">
        <v>460</v>
      </c>
      <c r="AH43" s="33">
        <v>56</v>
      </c>
      <c r="AI43" s="33">
        <v>52</v>
      </c>
      <c r="AJ43" s="33">
        <f t="shared" si="1"/>
        <v>54</v>
      </c>
    </row>
    <row r="44" spans="1:38" x14ac:dyDescent="0.25">
      <c r="A44" s="33">
        <v>2017</v>
      </c>
      <c r="B44" s="35">
        <v>535</v>
      </c>
      <c r="C44" s="34" t="s">
        <v>747</v>
      </c>
      <c r="E44" s="59">
        <v>22</v>
      </c>
      <c r="F44" s="53" t="s">
        <v>933</v>
      </c>
      <c r="G44" s="33" t="s">
        <v>174</v>
      </c>
      <c r="I44" s="33" t="s">
        <v>1030</v>
      </c>
      <c r="J44" s="38" t="s">
        <v>254</v>
      </c>
      <c r="K44" s="33">
        <v>8174981809</v>
      </c>
      <c r="L44" s="33">
        <v>9406272240</v>
      </c>
      <c r="M44" s="33" t="s">
        <v>463</v>
      </c>
      <c r="N44" s="33" t="s">
        <v>230</v>
      </c>
      <c r="O44" s="33" t="s">
        <v>42</v>
      </c>
      <c r="P44" s="33">
        <v>76078</v>
      </c>
      <c r="Q44" s="33" t="s">
        <v>458</v>
      </c>
      <c r="R44" s="33" t="s">
        <v>49</v>
      </c>
      <c r="S44" s="33">
        <v>1957</v>
      </c>
      <c r="U44" s="33" t="s">
        <v>45</v>
      </c>
      <c r="V44" s="33" t="s">
        <v>144</v>
      </c>
      <c r="W44" s="33" t="s">
        <v>50</v>
      </c>
      <c r="X44" s="33" t="s">
        <v>91</v>
      </c>
      <c r="Y44" s="36" t="s">
        <v>461</v>
      </c>
      <c r="Z44" s="33" t="s">
        <v>239</v>
      </c>
      <c r="AA44" s="33" t="s">
        <v>48</v>
      </c>
      <c r="AB44" s="33" t="s">
        <v>48</v>
      </c>
      <c r="AD44" s="33" t="s">
        <v>249</v>
      </c>
      <c r="AE44" s="33" t="s">
        <v>459</v>
      </c>
      <c r="AF44" s="33" t="s">
        <v>460</v>
      </c>
      <c r="AH44" s="33">
        <v>47</v>
      </c>
      <c r="AI44" s="33">
        <v>51</v>
      </c>
      <c r="AJ44" s="33">
        <f t="shared" si="1"/>
        <v>49</v>
      </c>
    </row>
    <row r="45" spans="1:38" x14ac:dyDescent="0.25">
      <c r="A45" s="33">
        <v>2017</v>
      </c>
      <c r="B45" s="35">
        <v>537</v>
      </c>
      <c r="C45" s="34" t="s">
        <v>825</v>
      </c>
      <c r="D45" s="35" t="s">
        <v>77</v>
      </c>
      <c r="E45" s="59">
        <v>21</v>
      </c>
      <c r="F45" s="53" t="s">
        <v>1043</v>
      </c>
      <c r="G45" s="33" t="s">
        <v>304</v>
      </c>
      <c r="I45" s="33" t="s">
        <v>305</v>
      </c>
      <c r="J45" s="38" t="s">
        <v>306</v>
      </c>
      <c r="K45" s="33">
        <v>8173790589</v>
      </c>
      <c r="L45" s="33">
        <v>9726797475</v>
      </c>
      <c r="M45" s="33" t="s">
        <v>307</v>
      </c>
      <c r="N45" s="33" t="s">
        <v>99</v>
      </c>
      <c r="O45" s="33" t="s">
        <v>42</v>
      </c>
      <c r="P45" s="33">
        <v>76248</v>
      </c>
      <c r="Q45" s="33" t="s">
        <v>458</v>
      </c>
      <c r="R45" s="33" t="s">
        <v>44</v>
      </c>
      <c r="S45" s="33">
        <v>1957</v>
      </c>
      <c r="U45" s="33" t="s">
        <v>45</v>
      </c>
      <c r="V45" s="33" t="s">
        <v>144</v>
      </c>
      <c r="W45" s="33" t="s">
        <v>50</v>
      </c>
      <c r="X45" s="33" t="s">
        <v>132</v>
      </c>
      <c r="Y45" s="36" t="s">
        <v>461</v>
      </c>
      <c r="Z45" s="33" t="s">
        <v>239</v>
      </c>
      <c r="AA45" s="33" t="s">
        <v>48</v>
      </c>
      <c r="AB45" s="33" t="s">
        <v>48</v>
      </c>
      <c r="AD45" s="33" t="s">
        <v>249</v>
      </c>
      <c r="AE45" s="33" t="s">
        <v>459</v>
      </c>
      <c r="AF45" s="33" t="s">
        <v>460</v>
      </c>
      <c r="AH45" s="51">
        <v>85</v>
      </c>
      <c r="AI45" s="51">
        <v>62</v>
      </c>
      <c r="AJ45" s="33">
        <f t="shared" si="1"/>
        <v>73.5</v>
      </c>
      <c r="AK45" s="37" t="s">
        <v>778</v>
      </c>
    </row>
    <row r="46" spans="1:38" x14ac:dyDescent="0.25">
      <c r="A46" s="33">
        <v>2017</v>
      </c>
      <c r="B46" s="33">
        <v>503</v>
      </c>
      <c r="C46" s="34" t="s">
        <v>749</v>
      </c>
      <c r="E46" s="59">
        <v>73</v>
      </c>
      <c r="F46" s="53" t="s">
        <v>912</v>
      </c>
      <c r="G46" s="33" t="s">
        <v>67</v>
      </c>
      <c r="I46" s="33" t="s">
        <v>379</v>
      </c>
      <c r="J46" s="38" t="s">
        <v>380</v>
      </c>
      <c r="K46" s="33">
        <v>2148033258</v>
      </c>
      <c r="M46" s="33" t="s">
        <v>381</v>
      </c>
      <c r="N46" s="33" t="s">
        <v>116</v>
      </c>
      <c r="O46" s="33" t="s">
        <v>42</v>
      </c>
      <c r="P46" s="33">
        <v>75060</v>
      </c>
      <c r="R46" s="33" t="s">
        <v>49</v>
      </c>
      <c r="S46" s="33">
        <v>1964</v>
      </c>
      <c r="U46" s="33" t="s">
        <v>45</v>
      </c>
      <c r="V46" s="33" t="s">
        <v>382</v>
      </c>
      <c r="W46" s="33" t="s">
        <v>50</v>
      </c>
      <c r="X46" s="33" t="s">
        <v>216</v>
      </c>
      <c r="Y46" s="36" t="s">
        <v>383</v>
      </c>
      <c r="Z46" s="33" t="s">
        <v>239</v>
      </c>
      <c r="AA46" s="33" t="s">
        <v>48</v>
      </c>
      <c r="AB46" s="33" t="s">
        <v>48</v>
      </c>
      <c r="AC46" s="33">
        <v>40</v>
      </c>
      <c r="AD46" s="33" t="s">
        <v>249</v>
      </c>
      <c r="AE46" s="33">
        <v>2624</v>
      </c>
      <c r="AH46" s="51">
        <v>56</v>
      </c>
      <c r="AI46" s="51">
        <v>65</v>
      </c>
      <c r="AJ46" s="33">
        <f t="shared" si="1"/>
        <v>60.5</v>
      </c>
      <c r="AK46" s="37" t="s">
        <v>778</v>
      </c>
    </row>
    <row r="47" spans="1:38" x14ac:dyDescent="0.25">
      <c r="A47" s="33">
        <v>2017</v>
      </c>
      <c r="B47" s="33">
        <v>504</v>
      </c>
      <c r="C47" s="34" t="s">
        <v>751</v>
      </c>
      <c r="E47" s="59">
        <v>78</v>
      </c>
      <c r="F47" s="53" t="s">
        <v>913</v>
      </c>
      <c r="G47" s="33" t="s">
        <v>384</v>
      </c>
      <c r="I47" s="33" t="s">
        <v>248</v>
      </c>
      <c r="J47" s="38" t="s">
        <v>312</v>
      </c>
      <c r="K47" s="33">
        <v>2145382078</v>
      </c>
      <c r="L47" s="33">
        <v>2145491558</v>
      </c>
      <c r="M47" s="33" t="s">
        <v>313</v>
      </c>
      <c r="N47" s="33" t="s">
        <v>165</v>
      </c>
      <c r="O47" s="33" t="s">
        <v>42</v>
      </c>
      <c r="P47" s="33">
        <v>75057</v>
      </c>
      <c r="Q47" s="33" t="s">
        <v>385</v>
      </c>
      <c r="R47" s="33" t="s">
        <v>49</v>
      </c>
      <c r="S47" s="33">
        <v>2002</v>
      </c>
      <c r="U47" s="33" t="s">
        <v>45</v>
      </c>
      <c r="V47" s="33" t="s">
        <v>144</v>
      </c>
      <c r="W47" s="33" t="s">
        <v>50</v>
      </c>
      <c r="X47" s="33" t="s">
        <v>154</v>
      </c>
      <c r="Y47" s="36" t="s">
        <v>146</v>
      </c>
      <c r="Z47" s="33" t="s">
        <v>239</v>
      </c>
      <c r="AA47" s="33" t="s">
        <v>69</v>
      </c>
      <c r="AB47" s="33" t="s">
        <v>48</v>
      </c>
      <c r="AC47" s="33">
        <v>40</v>
      </c>
      <c r="AD47" s="33" t="s">
        <v>249</v>
      </c>
      <c r="AE47" s="33">
        <v>8435</v>
      </c>
      <c r="AF47" s="33" t="s">
        <v>386</v>
      </c>
      <c r="AH47" s="51">
        <v>57</v>
      </c>
      <c r="AI47" s="51">
        <v>64</v>
      </c>
      <c r="AJ47" s="33">
        <f t="shared" si="1"/>
        <v>60.5</v>
      </c>
      <c r="AK47" s="37" t="s">
        <v>778</v>
      </c>
    </row>
    <row r="48" spans="1:38" x14ac:dyDescent="0.25">
      <c r="A48" s="33">
        <v>2017</v>
      </c>
      <c r="B48" s="35">
        <v>562</v>
      </c>
      <c r="C48" s="34" t="s">
        <v>753</v>
      </c>
      <c r="E48" s="59" t="s">
        <v>877</v>
      </c>
      <c r="F48" s="53" t="s">
        <v>986</v>
      </c>
      <c r="G48" s="33" t="s">
        <v>104</v>
      </c>
      <c r="I48" s="33" t="s">
        <v>581</v>
      </c>
      <c r="J48" s="38" t="s">
        <v>582</v>
      </c>
      <c r="K48" s="33" t="s">
        <v>583</v>
      </c>
      <c r="L48" s="33" t="s">
        <v>584</v>
      </c>
      <c r="M48" s="33" t="s">
        <v>585</v>
      </c>
      <c r="N48" s="33" t="s">
        <v>41</v>
      </c>
      <c r="O48" s="33" t="s">
        <v>42</v>
      </c>
      <c r="P48" s="33">
        <v>75070</v>
      </c>
      <c r="Q48" s="33" t="s">
        <v>175</v>
      </c>
      <c r="R48" s="33" t="s">
        <v>49</v>
      </c>
      <c r="S48" s="33">
        <v>1970</v>
      </c>
      <c r="U48" s="33" t="s">
        <v>54</v>
      </c>
      <c r="V48" s="33" t="s">
        <v>122</v>
      </c>
      <c r="W48" s="33" t="s">
        <v>228</v>
      </c>
      <c r="X48" s="33" t="s">
        <v>586</v>
      </c>
      <c r="Y48" s="36" t="s">
        <v>587</v>
      </c>
      <c r="Z48" s="33" t="s">
        <v>239</v>
      </c>
      <c r="AA48" s="33" t="s">
        <v>48</v>
      </c>
      <c r="AB48" s="33" t="s">
        <v>48</v>
      </c>
      <c r="AC48" s="33">
        <v>50</v>
      </c>
      <c r="AD48" s="33" t="s">
        <v>249</v>
      </c>
      <c r="AE48" s="33">
        <v>7324</v>
      </c>
      <c r="AH48" s="33">
        <v>65</v>
      </c>
      <c r="AI48" s="33">
        <v>58</v>
      </c>
      <c r="AJ48" s="33">
        <f t="shared" si="1"/>
        <v>61.5</v>
      </c>
      <c r="AK48" s="37" t="s">
        <v>778</v>
      </c>
      <c r="AL48" s="39"/>
    </row>
    <row r="49" spans="1:38" x14ac:dyDescent="0.25">
      <c r="A49" s="33">
        <v>2017</v>
      </c>
      <c r="B49" s="35">
        <v>560</v>
      </c>
      <c r="C49" s="34" t="s">
        <v>753</v>
      </c>
      <c r="E49" s="59">
        <v>46</v>
      </c>
      <c r="F49" s="53" t="s">
        <v>952</v>
      </c>
      <c r="G49" s="33" t="s">
        <v>572</v>
      </c>
      <c r="I49" s="33" t="s">
        <v>202</v>
      </c>
      <c r="J49" s="38" t="s">
        <v>573</v>
      </c>
      <c r="K49" s="33" t="s">
        <v>574</v>
      </c>
      <c r="L49" s="33" t="s">
        <v>575</v>
      </c>
      <c r="M49" s="33" t="s">
        <v>576</v>
      </c>
      <c r="N49" s="33" t="s">
        <v>85</v>
      </c>
      <c r="O49" s="33" t="s">
        <v>42</v>
      </c>
      <c r="P49" s="33">
        <v>75007</v>
      </c>
      <c r="Q49" s="33" t="s">
        <v>175</v>
      </c>
      <c r="R49" s="33" t="s">
        <v>49</v>
      </c>
      <c r="S49" s="33">
        <v>1969</v>
      </c>
      <c r="U49" s="33" t="s">
        <v>54</v>
      </c>
      <c r="V49" s="33" t="s">
        <v>122</v>
      </c>
      <c r="W49" s="33" t="s">
        <v>228</v>
      </c>
      <c r="X49" s="33" t="s">
        <v>219</v>
      </c>
      <c r="Y49" s="36" t="s">
        <v>147</v>
      </c>
      <c r="Z49" s="33" t="s">
        <v>239</v>
      </c>
      <c r="AA49" s="33" t="s">
        <v>48</v>
      </c>
      <c r="AB49" s="33" t="s">
        <v>48</v>
      </c>
      <c r="AF49" s="33" t="s">
        <v>577</v>
      </c>
      <c r="AH49" s="51">
        <v>66</v>
      </c>
      <c r="AI49" s="33">
        <v>55</v>
      </c>
      <c r="AJ49" s="33">
        <f t="shared" si="1"/>
        <v>60.5</v>
      </c>
      <c r="AK49" s="37" t="s">
        <v>778</v>
      </c>
    </row>
    <row r="50" spans="1:38" x14ac:dyDescent="0.25">
      <c r="A50" s="33">
        <v>2017</v>
      </c>
      <c r="B50" s="35">
        <v>561</v>
      </c>
      <c r="C50" s="34" t="s">
        <v>753</v>
      </c>
      <c r="E50" s="59">
        <v>58</v>
      </c>
      <c r="F50" s="53" t="s">
        <v>953</v>
      </c>
      <c r="G50" s="33" t="s">
        <v>578</v>
      </c>
      <c r="I50" s="33" t="s">
        <v>125</v>
      </c>
      <c r="J50" s="38" t="s">
        <v>293</v>
      </c>
      <c r="K50" s="33" t="s">
        <v>579</v>
      </c>
      <c r="M50" s="33" t="s">
        <v>580</v>
      </c>
      <c r="N50" s="33" t="s">
        <v>152</v>
      </c>
      <c r="O50" s="33" t="s">
        <v>42</v>
      </c>
      <c r="P50" s="33">
        <v>75032</v>
      </c>
      <c r="Q50" s="33" t="s">
        <v>175</v>
      </c>
      <c r="R50" s="33" t="s">
        <v>49</v>
      </c>
      <c r="S50" s="33">
        <v>1968</v>
      </c>
      <c r="U50" s="33" t="s">
        <v>54</v>
      </c>
      <c r="V50" s="33" t="s">
        <v>177</v>
      </c>
      <c r="W50" s="33" t="s">
        <v>47</v>
      </c>
      <c r="X50" s="33" t="s">
        <v>229</v>
      </c>
      <c r="Y50" s="36" t="s">
        <v>302</v>
      </c>
      <c r="Z50" s="33" t="s">
        <v>239</v>
      </c>
      <c r="AA50" s="33" t="s">
        <v>69</v>
      </c>
      <c r="AB50" s="33" t="s">
        <v>48</v>
      </c>
      <c r="AF50" s="33" t="s">
        <v>577</v>
      </c>
      <c r="AH50" s="51">
        <v>63</v>
      </c>
      <c r="AI50" s="33">
        <v>53</v>
      </c>
      <c r="AJ50" s="33">
        <f t="shared" si="1"/>
        <v>58</v>
      </c>
      <c r="AK50" s="37" t="s">
        <v>778</v>
      </c>
    </row>
    <row r="51" spans="1:38" x14ac:dyDescent="0.25">
      <c r="A51" s="33">
        <v>2017</v>
      </c>
      <c r="B51" s="33">
        <v>609</v>
      </c>
      <c r="C51" s="34" t="s">
        <v>753</v>
      </c>
      <c r="E51" s="59">
        <v>65</v>
      </c>
      <c r="F51" s="53" t="s">
        <v>981</v>
      </c>
      <c r="G51" s="33" t="s">
        <v>831</v>
      </c>
      <c r="I51" s="33" t="s">
        <v>832</v>
      </c>
      <c r="J51" s="38" t="s">
        <v>833</v>
      </c>
      <c r="K51" s="33" t="s">
        <v>834</v>
      </c>
      <c r="M51" s="33" t="s">
        <v>835</v>
      </c>
      <c r="N51" s="33" t="s">
        <v>736</v>
      </c>
      <c r="O51" s="33" t="s">
        <v>42</v>
      </c>
      <c r="P51" s="33">
        <v>76053</v>
      </c>
      <c r="Q51" s="33" t="s">
        <v>175</v>
      </c>
      <c r="R51" s="33" t="s">
        <v>49</v>
      </c>
      <c r="S51" s="33">
        <v>1968</v>
      </c>
      <c r="U51" s="33" t="s">
        <v>54</v>
      </c>
      <c r="V51" s="33" t="s">
        <v>122</v>
      </c>
      <c r="W51" s="33" t="s">
        <v>47</v>
      </c>
      <c r="X51" s="33" t="s">
        <v>219</v>
      </c>
      <c r="Y51" s="36" t="s">
        <v>836</v>
      </c>
      <c r="Z51" s="33" t="s">
        <v>239</v>
      </c>
      <c r="AA51" s="33" t="s">
        <v>69</v>
      </c>
      <c r="AB51" s="33" t="s">
        <v>48</v>
      </c>
      <c r="AF51" s="33" t="s">
        <v>577</v>
      </c>
      <c r="AH51" s="51">
        <v>65</v>
      </c>
      <c r="AI51" s="51">
        <v>50</v>
      </c>
      <c r="AJ51" s="33">
        <f t="shared" si="1"/>
        <v>57.5</v>
      </c>
      <c r="AK51" s="37" t="s">
        <v>776</v>
      </c>
    </row>
    <row r="52" spans="1:38" x14ac:dyDescent="0.25">
      <c r="A52" s="33">
        <v>2017</v>
      </c>
      <c r="B52" s="35">
        <v>565</v>
      </c>
      <c r="C52" s="34" t="s">
        <v>753</v>
      </c>
      <c r="E52" s="59">
        <v>57</v>
      </c>
      <c r="F52" s="53" t="s">
        <v>956</v>
      </c>
      <c r="G52" s="33" t="s">
        <v>176</v>
      </c>
      <c r="I52" s="33" t="s">
        <v>180</v>
      </c>
      <c r="J52" s="38" t="s">
        <v>220</v>
      </c>
      <c r="K52" s="33" t="s">
        <v>594</v>
      </c>
      <c r="M52" s="33" t="s">
        <v>595</v>
      </c>
      <c r="N52" s="33" t="s">
        <v>63</v>
      </c>
      <c r="O52" s="33" t="s">
        <v>42</v>
      </c>
      <c r="P52" s="33">
        <v>75209</v>
      </c>
      <c r="Q52" s="33" t="s">
        <v>175</v>
      </c>
      <c r="R52" s="33" t="s">
        <v>49</v>
      </c>
      <c r="S52" s="33">
        <v>1969</v>
      </c>
      <c r="U52" s="33" t="s">
        <v>54</v>
      </c>
      <c r="V52" s="33" t="s">
        <v>122</v>
      </c>
      <c r="W52" s="33" t="s">
        <v>47</v>
      </c>
      <c r="X52" s="33" t="s">
        <v>133</v>
      </c>
      <c r="Y52" s="36" t="s">
        <v>205</v>
      </c>
      <c r="Z52" s="33" t="s">
        <v>239</v>
      </c>
      <c r="AA52" s="33" t="s">
        <v>69</v>
      </c>
      <c r="AB52" s="33" t="s">
        <v>48</v>
      </c>
      <c r="AF52" s="33" t="s">
        <v>577</v>
      </c>
      <c r="AH52" s="51">
        <v>60</v>
      </c>
      <c r="AI52" s="33">
        <v>54</v>
      </c>
      <c r="AJ52" s="33">
        <f t="shared" si="1"/>
        <v>57</v>
      </c>
      <c r="AK52" s="37" t="s">
        <v>776</v>
      </c>
    </row>
    <row r="53" spans="1:38" x14ac:dyDescent="0.25">
      <c r="A53" s="33">
        <v>2017</v>
      </c>
      <c r="B53" s="35">
        <v>552</v>
      </c>
      <c r="C53" s="34" t="s">
        <v>753</v>
      </c>
      <c r="E53" s="59">
        <v>45</v>
      </c>
      <c r="F53" s="53" t="s">
        <v>944</v>
      </c>
      <c r="G53" s="33" t="s">
        <v>87</v>
      </c>
      <c r="I53" s="33" t="s">
        <v>506</v>
      </c>
      <c r="J53" s="38" t="s">
        <v>507</v>
      </c>
      <c r="K53" s="33">
        <v>8325276969</v>
      </c>
      <c r="M53" s="33" t="s">
        <v>508</v>
      </c>
      <c r="N53" s="33" t="s">
        <v>158</v>
      </c>
      <c r="O53" s="33" t="s">
        <v>42</v>
      </c>
      <c r="P53" s="33">
        <v>77346</v>
      </c>
      <c r="Q53" s="33" t="s">
        <v>175</v>
      </c>
      <c r="R53" s="33" t="s">
        <v>49</v>
      </c>
      <c r="S53" s="33">
        <v>1969</v>
      </c>
      <c r="U53" s="33" t="s">
        <v>54</v>
      </c>
      <c r="V53" s="33" t="s">
        <v>122</v>
      </c>
      <c r="W53" s="33" t="s">
        <v>145</v>
      </c>
      <c r="X53" s="33" t="s">
        <v>91</v>
      </c>
      <c r="Y53" s="36" t="s">
        <v>147</v>
      </c>
      <c r="Z53" s="33" t="s">
        <v>239</v>
      </c>
      <c r="AA53" s="33" t="s">
        <v>48</v>
      </c>
      <c r="AB53" s="33" t="s">
        <v>48</v>
      </c>
      <c r="AC53" s="33">
        <v>40</v>
      </c>
      <c r="AD53" s="33" t="s">
        <v>249</v>
      </c>
      <c r="AE53" s="33">
        <v>4573</v>
      </c>
      <c r="AF53" s="33" t="s">
        <v>431</v>
      </c>
      <c r="AH53" s="51">
        <v>62</v>
      </c>
      <c r="AI53" s="51">
        <v>51</v>
      </c>
      <c r="AJ53" s="33">
        <f t="shared" si="1"/>
        <v>56.5</v>
      </c>
      <c r="AK53" s="37" t="s">
        <v>776</v>
      </c>
    </row>
    <row r="54" spans="1:38" x14ac:dyDescent="0.25">
      <c r="A54" s="33">
        <v>2017</v>
      </c>
      <c r="B54" s="35">
        <v>525</v>
      </c>
      <c r="C54" s="34" t="s">
        <v>753</v>
      </c>
      <c r="E54" s="59">
        <v>61</v>
      </c>
      <c r="F54" s="53" t="s">
        <v>928</v>
      </c>
      <c r="G54" s="33" t="s">
        <v>123</v>
      </c>
      <c r="I54" s="33" t="s">
        <v>124</v>
      </c>
      <c r="J54" s="38" t="s">
        <v>178</v>
      </c>
      <c r="K54" s="33">
        <v>8174514220</v>
      </c>
      <c r="L54" s="33">
        <v>8179099394</v>
      </c>
      <c r="M54" s="33" t="s">
        <v>226</v>
      </c>
      <c r="N54" s="33" t="s">
        <v>86</v>
      </c>
      <c r="O54" s="33" t="s">
        <v>42</v>
      </c>
      <c r="P54" s="33">
        <v>76013</v>
      </c>
      <c r="Q54" s="33" t="s">
        <v>175</v>
      </c>
      <c r="R54" s="33" t="s">
        <v>49</v>
      </c>
      <c r="S54" s="33">
        <v>1967</v>
      </c>
      <c r="U54" s="33" t="s">
        <v>54</v>
      </c>
      <c r="V54" s="33" t="s">
        <v>227</v>
      </c>
      <c r="W54" s="33" t="s">
        <v>47</v>
      </c>
      <c r="X54" s="33" t="s">
        <v>133</v>
      </c>
      <c r="Y54" s="36" t="s">
        <v>383</v>
      </c>
      <c r="Z54" s="33" t="s">
        <v>239</v>
      </c>
      <c r="AA54" s="33" t="s">
        <v>69</v>
      </c>
      <c r="AB54" s="33" t="s">
        <v>48</v>
      </c>
      <c r="AD54" s="33" t="s">
        <v>331</v>
      </c>
      <c r="AE54" s="33" t="s">
        <v>331</v>
      </c>
      <c r="AF54" s="33" t="s">
        <v>431</v>
      </c>
      <c r="AH54" s="51">
        <v>59</v>
      </c>
      <c r="AI54" s="33">
        <v>52</v>
      </c>
      <c r="AJ54" s="33">
        <f t="shared" si="1"/>
        <v>55.5</v>
      </c>
      <c r="AK54" s="37" t="s">
        <v>776</v>
      </c>
    </row>
    <row r="55" spans="1:38" x14ac:dyDescent="0.25">
      <c r="A55" s="33">
        <v>2017</v>
      </c>
      <c r="B55" s="35">
        <v>518</v>
      </c>
      <c r="C55" s="34" t="s">
        <v>753</v>
      </c>
      <c r="E55" s="59">
        <v>59</v>
      </c>
      <c r="F55" s="53" t="s">
        <v>923</v>
      </c>
      <c r="G55" s="33" t="s">
        <v>101</v>
      </c>
      <c r="I55" s="33" t="s">
        <v>208</v>
      </c>
      <c r="J55" s="38" t="s">
        <v>430</v>
      </c>
      <c r="K55" s="33">
        <v>9726416860</v>
      </c>
      <c r="L55" s="33">
        <v>9727405708</v>
      </c>
      <c r="M55" s="33" t="s">
        <v>223</v>
      </c>
      <c r="N55" s="33" t="s">
        <v>120</v>
      </c>
      <c r="O55" s="33" t="s">
        <v>42</v>
      </c>
      <c r="P55" s="33">
        <v>75050</v>
      </c>
      <c r="Q55" s="33" t="s">
        <v>175</v>
      </c>
      <c r="R55" s="33" t="s">
        <v>49</v>
      </c>
      <c r="S55" s="33">
        <v>1967</v>
      </c>
      <c r="U55" s="33" t="s">
        <v>54</v>
      </c>
      <c r="V55" s="33" t="s">
        <v>122</v>
      </c>
      <c r="W55" s="33" t="s">
        <v>47</v>
      </c>
      <c r="X55" s="33" t="s">
        <v>225</v>
      </c>
      <c r="Y55" s="36" t="s">
        <v>373</v>
      </c>
      <c r="Z55" s="33" t="s">
        <v>239</v>
      </c>
      <c r="AA55" s="33" t="s">
        <v>69</v>
      </c>
      <c r="AB55" s="33" t="s">
        <v>48</v>
      </c>
      <c r="AD55" s="33" t="s">
        <v>331</v>
      </c>
      <c r="AE55" s="33" t="s">
        <v>331</v>
      </c>
      <c r="AF55" s="33" t="s">
        <v>431</v>
      </c>
      <c r="AH55" s="51">
        <v>51</v>
      </c>
      <c r="AI55" s="33">
        <v>49</v>
      </c>
      <c r="AJ55" s="33">
        <f t="shared" si="1"/>
        <v>50</v>
      </c>
      <c r="AK55" s="37" t="s">
        <v>776</v>
      </c>
    </row>
    <row r="56" spans="1:38" x14ac:dyDescent="0.25">
      <c r="A56" s="33">
        <v>2017</v>
      </c>
      <c r="B56" s="35">
        <v>566</v>
      </c>
      <c r="C56" s="34" t="s">
        <v>753</v>
      </c>
      <c r="E56" s="59">
        <v>67</v>
      </c>
      <c r="F56" s="53" t="s">
        <v>957</v>
      </c>
      <c r="G56" s="33" t="s">
        <v>176</v>
      </c>
      <c r="I56" s="33" t="s">
        <v>180</v>
      </c>
      <c r="J56" s="38" t="s">
        <v>220</v>
      </c>
      <c r="K56" s="33" t="s">
        <v>594</v>
      </c>
      <c r="M56" s="33" t="s">
        <v>595</v>
      </c>
      <c r="N56" s="33" t="s">
        <v>63</v>
      </c>
      <c r="O56" s="33" t="s">
        <v>42</v>
      </c>
      <c r="P56" s="33">
        <v>75209</v>
      </c>
      <c r="Q56" s="33" t="s">
        <v>175</v>
      </c>
      <c r="R56" s="33" t="s">
        <v>49</v>
      </c>
      <c r="S56" s="33">
        <v>1968</v>
      </c>
      <c r="U56" s="33" t="s">
        <v>54</v>
      </c>
      <c r="V56" s="33" t="s">
        <v>122</v>
      </c>
      <c r="W56" s="33" t="s">
        <v>47</v>
      </c>
      <c r="X56" s="33" t="s">
        <v>91</v>
      </c>
      <c r="Y56" s="36" t="s">
        <v>159</v>
      </c>
      <c r="Z56" s="33" t="s">
        <v>239</v>
      </c>
      <c r="AA56" s="33" t="s">
        <v>69</v>
      </c>
      <c r="AB56" s="33" t="s">
        <v>48</v>
      </c>
      <c r="AF56" s="33" t="s">
        <v>577</v>
      </c>
      <c r="AH56" s="33">
        <v>52</v>
      </c>
      <c r="AI56" s="51">
        <v>46</v>
      </c>
      <c r="AJ56" s="33">
        <f t="shared" si="1"/>
        <v>49</v>
      </c>
      <c r="AK56" s="37" t="s">
        <v>776</v>
      </c>
      <c r="AL56" s="39"/>
    </row>
    <row r="57" spans="1:38" x14ac:dyDescent="0.25">
      <c r="A57" s="33">
        <v>2017</v>
      </c>
      <c r="B57" s="33">
        <v>579</v>
      </c>
      <c r="C57" s="34" t="s">
        <v>753</v>
      </c>
      <c r="E57" s="59">
        <v>56</v>
      </c>
      <c r="F57" s="53" t="s">
        <v>965</v>
      </c>
      <c r="G57" s="33" t="s">
        <v>189</v>
      </c>
      <c r="I57" s="33" t="s">
        <v>190</v>
      </c>
      <c r="J57" s="38" t="s">
        <v>617</v>
      </c>
      <c r="K57" s="63" t="s">
        <v>618</v>
      </c>
      <c r="M57" s="33" t="s">
        <v>619</v>
      </c>
      <c r="N57" s="33" t="s">
        <v>167</v>
      </c>
      <c r="O57" s="33" t="s">
        <v>42</v>
      </c>
      <c r="P57" s="33">
        <v>76903</v>
      </c>
      <c r="Q57" s="33" t="s">
        <v>175</v>
      </c>
      <c r="R57" s="33" t="s">
        <v>49</v>
      </c>
      <c r="S57" s="33">
        <v>1968</v>
      </c>
      <c r="U57" s="33" t="s">
        <v>54</v>
      </c>
      <c r="V57" s="33" t="s">
        <v>122</v>
      </c>
      <c r="W57" s="33" t="s">
        <v>47</v>
      </c>
      <c r="X57" s="33" t="s">
        <v>91</v>
      </c>
      <c r="Y57" s="36" t="s">
        <v>373</v>
      </c>
      <c r="Z57" s="33" t="s">
        <v>239</v>
      </c>
      <c r="AA57" s="33" t="s">
        <v>48</v>
      </c>
      <c r="AB57" s="33" t="s">
        <v>48</v>
      </c>
      <c r="AF57" s="33" t="s">
        <v>577</v>
      </c>
      <c r="AH57" s="33">
        <v>45</v>
      </c>
      <c r="AI57" s="33">
        <v>44</v>
      </c>
      <c r="AJ57" s="33">
        <f t="shared" si="1"/>
        <v>44.5</v>
      </c>
    </row>
    <row r="58" spans="1:38" x14ac:dyDescent="0.25">
      <c r="A58" s="33">
        <v>2017</v>
      </c>
      <c r="B58" s="35">
        <v>572</v>
      </c>
      <c r="C58" s="34" t="s">
        <v>753</v>
      </c>
      <c r="E58" s="59">
        <v>49</v>
      </c>
      <c r="F58" s="53" t="s">
        <v>963</v>
      </c>
      <c r="G58" s="33" t="s">
        <v>599</v>
      </c>
      <c r="I58" s="33" t="s">
        <v>292</v>
      </c>
      <c r="J58" s="38" t="s">
        <v>600</v>
      </c>
      <c r="K58" s="33" t="s">
        <v>601</v>
      </c>
      <c r="M58" s="33" t="s">
        <v>602</v>
      </c>
      <c r="N58" s="33" t="s">
        <v>63</v>
      </c>
      <c r="O58" s="33" t="s">
        <v>42</v>
      </c>
      <c r="P58" s="33">
        <v>75229</v>
      </c>
      <c r="Q58" s="33" t="s">
        <v>175</v>
      </c>
      <c r="R58" s="33" t="s">
        <v>49</v>
      </c>
      <c r="S58" s="33">
        <v>1968</v>
      </c>
      <c r="U58" s="33" t="s">
        <v>54</v>
      </c>
      <c r="V58" s="33" t="s">
        <v>122</v>
      </c>
      <c r="W58" s="33" t="s">
        <v>47</v>
      </c>
      <c r="X58" s="33" t="s">
        <v>234</v>
      </c>
      <c r="Y58" s="36" t="s">
        <v>302</v>
      </c>
      <c r="Z58" s="33" t="s">
        <v>239</v>
      </c>
      <c r="AA58" s="33" t="s">
        <v>69</v>
      </c>
      <c r="AB58" s="33" t="s">
        <v>48</v>
      </c>
      <c r="AF58" s="33" t="s">
        <v>603</v>
      </c>
      <c r="AH58" s="51">
        <v>50</v>
      </c>
      <c r="AI58" s="51">
        <v>36</v>
      </c>
      <c r="AJ58" s="33">
        <f t="shared" si="1"/>
        <v>43</v>
      </c>
    </row>
    <row r="59" spans="1:38" s="39" customFormat="1" x14ac:dyDescent="0.25">
      <c r="A59" s="33">
        <v>2017</v>
      </c>
      <c r="B59" s="33">
        <v>575</v>
      </c>
      <c r="C59" s="34" t="s">
        <v>753</v>
      </c>
      <c r="D59" s="35"/>
      <c r="E59" s="59">
        <v>64</v>
      </c>
      <c r="F59" s="53" t="s">
        <v>964</v>
      </c>
      <c r="G59" s="33" t="s">
        <v>62</v>
      </c>
      <c r="H59" s="33"/>
      <c r="I59" s="33" t="s">
        <v>297</v>
      </c>
      <c r="J59" s="38" t="s">
        <v>606</v>
      </c>
      <c r="K59" s="33" t="s">
        <v>607</v>
      </c>
      <c r="L59" s="33"/>
      <c r="M59" s="33" t="s">
        <v>608</v>
      </c>
      <c r="N59" s="33" t="s">
        <v>107</v>
      </c>
      <c r="O59" s="33" t="s">
        <v>42</v>
      </c>
      <c r="P59" s="33">
        <v>75023</v>
      </c>
      <c r="Q59" s="33" t="s">
        <v>175</v>
      </c>
      <c r="R59" s="33" t="s">
        <v>49</v>
      </c>
      <c r="S59" s="33">
        <v>1967</v>
      </c>
      <c r="T59" s="33"/>
      <c r="U59" s="33" t="s">
        <v>54</v>
      </c>
      <c r="V59" s="33" t="s">
        <v>122</v>
      </c>
      <c r="W59" s="33" t="s">
        <v>47</v>
      </c>
      <c r="X59" s="33" t="s">
        <v>91</v>
      </c>
      <c r="Y59" s="36" t="s">
        <v>373</v>
      </c>
      <c r="Z59" s="33" t="s">
        <v>239</v>
      </c>
      <c r="AA59" s="33" t="s">
        <v>69</v>
      </c>
      <c r="AB59" s="33" t="s">
        <v>48</v>
      </c>
      <c r="AC59" s="33"/>
      <c r="AD59" s="33"/>
      <c r="AE59" s="33"/>
      <c r="AF59" s="33" t="s">
        <v>603</v>
      </c>
      <c r="AG59" s="33"/>
      <c r="AH59" s="51">
        <v>47</v>
      </c>
      <c r="AI59" s="51">
        <v>38</v>
      </c>
      <c r="AJ59" s="33">
        <f t="shared" si="1"/>
        <v>42.5</v>
      </c>
      <c r="AK59" s="37"/>
      <c r="AL59" s="33"/>
    </row>
    <row r="60" spans="1:38" s="39" customFormat="1" x14ac:dyDescent="0.25">
      <c r="A60" s="33">
        <v>2017</v>
      </c>
      <c r="B60" s="33">
        <v>574</v>
      </c>
      <c r="C60" s="34" t="s">
        <v>753</v>
      </c>
      <c r="D60" s="35"/>
      <c r="E60" s="59">
        <v>54</v>
      </c>
      <c r="F60" s="53" t="s">
        <v>961</v>
      </c>
      <c r="G60" s="33" t="s">
        <v>188</v>
      </c>
      <c r="H60" s="33"/>
      <c r="I60" s="33" t="s">
        <v>292</v>
      </c>
      <c r="J60" s="38" t="s">
        <v>351</v>
      </c>
      <c r="K60" s="33" t="s">
        <v>601</v>
      </c>
      <c r="L60" s="33"/>
      <c r="M60" s="33" t="s">
        <v>602</v>
      </c>
      <c r="N60" s="33" t="s">
        <v>63</v>
      </c>
      <c r="O60" s="33" t="s">
        <v>42</v>
      </c>
      <c r="P60" s="33">
        <v>75229</v>
      </c>
      <c r="Q60" s="33" t="s">
        <v>175</v>
      </c>
      <c r="R60" s="33" t="s">
        <v>49</v>
      </c>
      <c r="S60" s="33">
        <v>1968</v>
      </c>
      <c r="T60" s="33"/>
      <c r="U60" s="33" t="s">
        <v>54</v>
      </c>
      <c r="V60" s="33" t="s">
        <v>1028</v>
      </c>
      <c r="W60" s="33" t="s">
        <v>47</v>
      </c>
      <c r="X60" s="33" t="s">
        <v>1027</v>
      </c>
      <c r="Y60" s="36" t="s">
        <v>514</v>
      </c>
      <c r="Z60" s="33" t="s">
        <v>239</v>
      </c>
      <c r="AA60" s="33" t="s">
        <v>69</v>
      </c>
      <c r="AB60" s="33" t="s">
        <v>48</v>
      </c>
      <c r="AC60" s="33"/>
      <c r="AD60" s="33"/>
      <c r="AE60" s="33"/>
      <c r="AF60" s="33" t="s">
        <v>603</v>
      </c>
      <c r="AG60" s="33"/>
      <c r="AH60" s="33">
        <v>35</v>
      </c>
      <c r="AI60" s="33">
        <v>39</v>
      </c>
      <c r="AJ60" s="33">
        <f t="shared" si="1"/>
        <v>37</v>
      </c>
      <c r="AK60" s="37"/>
      <c r="AL60" s="33"/>
    </row>
    <row r="61" spans="1:38" x14ac:dyDescent="0.25">
      <c r="A61" s="33">
        <v>2017</v>
      </c>
      <c r="B61" s="35">
        <v>524</v>
      </c>
      <c r="C61" s="34" t="s">
        <v>822</v>
      </c>
      <c r="D61" s="35" t="s">
        <v>77</v>
      </c>
      <c r="E61" s="59" t="s">
        <v>875</v>
      </c>
      <c r="F61" s="53" t="s">
        <v>984</v>
      </c>
      <c r="G61" s="33" t="s">
        <v>108</v>
      </c>
      <c r="I61" s="33" t="s">
        <v>435</v>
      </c>
      <c r="J61" s="38" t="s">
        <v>436</v>
      </c>
      <c r="K61" s="33">
        <v>2144180602</v>
      </c>
      <c r="L61" s="33">
        <v>2149239257</v>
      </c>
      <c r="M61" s="33" t="s">
        <v>437</v>
      </c>
      <c r="N61" s="33" t="s">
        <v>63</v>
      </c>
      <c r="O61" s="33" t="s">
        <v>42</v>
      </c>
      <c r="P61" s="33">
        <v>75205</v>
      </c>
      <c r="Q61" s="33" t="s">
        <v>175</v>
      </c>
      <c r="R61" s="33" t="s">
        <v>44</v>
      </c>
      <c r="S61" s="33">
        <v>1968</v>
      </c>
      <c r="U61" s="33" t="s">
        <v>54</v>
      </c>
      <c r="V61" s="33" t="s">
        <v>122</v>
      </c>
      <c r="W61" s="33" t="s">
        <v>47</v>
      </c>
      <c r="X61" s="33" t="s">
        <v>438</v>
      </c>
      <c r="Y61" s="36" t="s">
        <v>439</v>
      </c>
      <c r="Z61" s="33" t="s">
        <v>239</v>
      </c>
      <c r="AA61" s="33" t="s">
        <v>69</v>
      </c>
      <c r="AB61" s="33" t="s">
        <v>48</v>
      </c>
      <c r="AD61" s="33" t="s">
        <v>331</v>
      </c>
      <c r="AE61" s="33" t="s">
        <v>331</v>
      </c>
      <c r="AF61" s="33" t="s">
        <v>431</v>
      </c>
      <c r="AH61" s="51">
        <v>84</v>
      </c>
      <c r="AI61" s="51">
        <v>84</v>
      </c>
      <c r="AJ61" s="33">
        <f t="shared" si="1"/>
        <v>84</v>
      </c>
      <c r="AK61" s="37" t="s">
        <v>778</v>
      </c>
    </row>
    <row r="62" spans="1:38" x14ac:dyDescent="0.25">
      <c r="A62" s="33">
        <v>2017</v>
      </c>
      <c r="B62" s="33">
        <v>586</v>
      </c>
      <c r="C62" s="34" t="s">
        <v>822</v>
      </c>
      <c r="D62" s="35" t="s">
        <v>77</v>
      </c>
      <c r="E62" s="59">
        <v>77</v>
      </c>
      <c r="F62" s="53" t="s">
        <v>970</v>
      </c>
      <c r="G62" s="33" t="s">
        <v>644</v>
      </c>
      <c r="I62" s="33" t="s">
        <v>645</v>
      </c>
      <c r="J62" s="38" t="s">
        <v>653</v>
      </c>
      <c r="K62" s="62" t="s">
        <v>646</v>
      </c>
      <c r="M62" s="33" t="s">
        <v>647</v>
      </c>
      <c r="N62" s="33" t="s">
        <v>211</v>
      </c>
      <c r="O62" s="33" t="s">
        <v>42</v>
      </c>
      <c r="P62" s="33">
        <v>75126</v>
      </c>
      <c r="Q62" s="33" t="s">
        <v>385</v>
      </c>
      <c r="R62" s="33" t="s">
        <v>44</v>
      </c>
      <c r="S62" s="33">
        <v>1970</v>
      </c>
      <c r="U62" s="33" t="s">
        <v>54</v>
      </c>
      <c r="V62" s="33" t="s">
        <v>122</v>
      </c>
      <c r="W62" s="33" t="s">
        <v>47</v>
      </c>
      <c r="X62" s="33" t="s">
        <v>91</v>
      </c>
      <c r="Y62" s="36" t="s">
        <v>148</v>
      </c>
      <c r="Z62" s="33" t="s">
        <v>239</v>
      </c>
      <c r="AA62" s="33" t="s">
        <v>48</v>
      </c>
      <c r="AB62" s="33" t="s">
        <v>48</v>
      </c>
      <c r="AF62" s="33" t="s">
        <v>648</v>
      </c>
      <c r="AH62" s="51">
        <v>75</v>
      </c>
      <c r="AI62" s="51">
        <v>65</v>
      </c>
      <c r="AJ62" s="33">
        <f t="shared" si="1"/>
        <v>70</v>
      </c>
      <c r="AK62" s="37" t="s">
        <v>776</v>
      </c>
    </row>
    <row r="63" spans="1:38" x14ac:dyDescent="0.25">
      <c r="A63" s="33">
        <v>2017</v>
      </c>
      <c r="B63" s="35">
        <v>523</v>
      </c>
      <c r="C63" s="34" t="s">
        <v>150</v>
      </c>
      <c r="E63" s="59">
        <v>60</v>
      </c>
      <c r="F63" s="53" t="s">
        <v>927</v>
      </c>
      <c r="G63" s="33" t="s">
        <v>221</v>
      </c>
      <c r="I63" s="33" t="s">
        <v>222</v>
      </c>
      <c r="J63" s="38" t="s">
        <v>433</v>
      </c>
      <c r="K63" s="33">
        <v>8174831315</v>
      </c>
      <c r="L63" s="33">
        <v>8173430923</v>
      </c>
      <c r="M63" s="33" t="s">
        <v>434</v>
      </c>
      <c r="N63" s="33" t="s">
        <v>86</v>
      </c>
      <c r="O63" s="33" t="s">
        <v>42</v>
      </c>
      <c r="P63" s="33">
        <v>76017</v>
      </c>
      <c r="Q63" s="33" t="s">
        <v>175</v>
      </c>
      <c r="R63" s="33" t="s">
        <v>49</v>
      </c>
      <c r="S63" s="33">
        <v>1973</v>
      </c>
      <c r="U63" s="33" t="s">
        <v>54</v>
      </c>
      <c r="V63" s="33" t="s">
        <v>122</v>
      </c>
      <c r="W63" s="33" t="s">
        <v>50</v>
      </c>
      <c r="X63" s="33" t="s">
        <v>133</v>
      </c>
      <c r="Y63" s="36" t="s">
        <v>148</v>
      </c>
      <c r="Z63" s="33" t="s">
        <v>239</v>
      </c>
      <c r="AA63" s="33" t="s">
        <v>69</v>
      </c>
      <c r="AB63" s="33" t="s">
        <v>48</v>
      </c>
      <c r="AD63" s="33" t="s">
        <v>331</v>
      </c>
      <c r="AE63" s="33" t="s">
        <v>331</v>
      </c>
      <c r="AF63" s="33" t="s">
        <v>431</v>
      </c>
      <c r="AH63" s="33">
        <v>64</v>
      </c>
      <c r="AI63" s="51">
        <v>59</v>
      </c>
      <c r="AJ63" s="33">
        <f t="shared" si="1"/>
        <v>61.5</v>
      </c>
      <c r="AK63" s="37" t="s">
        <v>778</v>
      </c>
    </row>
    <row r="64" spans="1:38" x14ac:dyDescent="0.25">
      <c r="A64" s="33">
        <v>2017</v>
      </c>
      <c r="B64" s="35">
        <v>519</v>
      </c>
      <c r="C64" s="34" t="s">
        <v>150</v>
      </c>
      <c r="E64" s="59">
        <v>66</v>
      </c>
      <c r="F64" s="53" t="s">
        <v>924</v>
      </c>
      <c r="G64" s="33" t="s">
        <v>101</v>
      </c>
      <c r="I64" s="33" t="s">
        <v>208</v>
      </c>
      <c r="J64" s="38" t="s">
        <v>430</v>
      </c>
      <c r="K64" s="33">
        <v>9726416860</v>
      </c>
      <c r="L64" s="33">
        <v>9727405708</v>
      </c>
      <c r="M64" s="33" t="s">
        <v>223</v>
      </c>
      <c r="N64" s="33" t="s">
        <v>120</v>
      </c>
      <c r="O64" s="33" t="s">
        <v>42</v>
      </c>
      <c r="P64" s="33">
        <v>75050</v>
      </c>
      <c r="Q64" s="33" t="s">
        <v>175</v>
      </c>
      <c r="R64" s="33" t="s">
        <v>49</v>
      </c>
      <c r="S64" s="33">
        <v>1969</v>
      </c>
      <c r="U64" s="33" t="s">
        <v>54</v>
      </c>
      <c r="V64" s="33" t="s">
        <v>122</v>
      </c>
      <c r="W64" s="33" t="s">
        <v>50</v>
      </c>
      <c r="X64" s="33" t="s">
        <v>225</v>
      </c>
      <c r="Y64" s="36" t="s">
        <v>147</v>
      </c>
      <c r="Z64" s="33" t="s">
        <v>239</v>
      </c>
      <c r="AA64" s="33" t="s">
        <v>69</v>
      </c>
      <c r="AB64" s="33" t="s">
        <v>48</v>
      </c>
      <c r="AD64" s="33" t="s">
        <v>331</v>
      </c>
      <c r="AE64" s="33" t="s">
        <v>331</v>
      </c>
      <c r="AF64" s="33" t="s">
        <v>431</v>
      </c>
      <c r="AH64" s="33">
        <v>56</v>
      </c>
      <c r="AI64" s="33">
        <v>60</v>
      </c>
      <c r="AJ64" s="33">
        <f t="shared" si="1"/>
        <v>58</v>
      </c>
      <c r="AK64" s="37" t="s">
        <v>778</v>
      </c>
    </row>
    <row r="65" spans="1:37" x14ac:dyDescent="0.25">
      <c r="A65" s="33">
        <v>2017</v>
      </c>
      <c r="B65" s="35">
        <v>526</v>
      </c>
      <c r="C65" s="34" t="s">
        <v>150</v>
      </c>
      <c r="E65" s="59">
        <v>48</v>
      </c>
      <c r="F65" s="53" t="s">
        <v>929</v>
      </c>
      <c r="G65" s="33" t="s">
        <v>100</v>
      </c>
      <c r="I65" s="33" t="s">
        <v>285</v>
      </c>
      <c r="J65" s="38" t="s">
        <v>286</v>
      </c>
      <c r="K65" s="33">
        <v>9034087186</v>
      </c>
      <c r="M65" s="33" t="s">
        <v>287</v>
      </c>
      <c r="N65" s="33" t="s">
        <v>288</v>
      </c>
      <c r="O65" s="33" t="s">
        <v>42</v>
      </c>
      <c r="P65" s="33">
        <v>75401</v>
      </c>
      <c r="Q65" s="33" t="s">
        <v>175</v>
      </c>
      <c r="R65" s="33" t="s">
        <v>49</v>
      </c>
      <c r="S65" s="33">
        <v>1969</v>
      </c>
      <c r="U65" s="33" t="s">
        <v>54</v>
      </c>
      <c r="V65" s="33" t="s">
        <v>122</v>
      </c>
      <c r="W65" s="33" t="s">
        <v>50</v>
      </c>
      <c r="X65" s="33" t="s">
        <v>133</v>
      </c>
      <c r="Y65" s="36" t="s">
        <v>303</v>
      </c>
      <c r="Z65" s="33" t="s">
        <v>239</v>
      </c>
      <c r="AA65" s="33" t="s">
        <v>69</v>
      </c>
      <c r="AB65" s="33" t="s">
        <v>69</v>
      </c>
      <c r="AD65" s="33" t="s">
        <v>331</v>
      </c>
      <c r="AE65" s="33" t="s">
        <v>331</v>
      </c>
      <c r="AF65" s="33" t="s">
        <v>431</v>
      </c>
      <c r="AH65" s="51">
        <v>57</v>
      </c>
      <c r="AI65" s="33">
        <v>54</v>
      </c>
      <c r="AJ65" s="33">
        <f t="shared" si="1"/>
        <v>55.5</v>
      </c>
      <c r="AK65" s="37" t="s">
        <v>776</v>
      </c>
    </row>
    <row r="66" spans="1:37" x14ac:dyDescent="0.25">
      <c r="A66" s="33">
        <v>2017</v>
      </c>
      <c r="B66" s="35">
        <v>564</v>
      </c>
      <c r="C66" s="34" t="s">
        <v>150</v>
      </c>
      <c r="E66" s="59">
        <v>55</v>
      </c>
      <c r="F66" s="53" t="s">
        <v>955</v>
      </c>
      <c r="G66" s="33" t="s">
        <v>176</v>
      </c>
      <c r="I66" s="33" t="s">
        <v>180</v>
      </c>
      <c r="J66" s="38" t="s">
        <v>220</v>
      </c>
      <c r="K66" s="33" t="s">
        <v>594</v>
      </c>
      <c r="M66" s="33" t="s">
        <v>595</v>
      </c>
      <c r="N66" s="33" t="s">
        <v>63</v>
      </c>
      <c r="O66" s="33" t="s">
        <v>42</v>
      </c>
      <c r="P66" s="33">
        <v>75209</v>
      </c>
      <c r="Q66" s="33" t="s">
        <v>175</v>
      </c>
      <c r="R66" s="33" t="s">
        <v>49</v>
      </c>
      <c r="S66" s="33">
        <v>1969</v>
      </c>
      <c r="U66" s="33" t="s">
        <v>54</v>
      </c>
      <c r="V66" s="33" t="s">
        <v>122</v>
      </c>
      <c r="W66" s="33" t="s">
        <v>50</v>
      </c>
      <c r="X66" s="33" t="s">
        <v>132</v>
      </c>
      <c r="Y66" s="36" t="s">
        <v>205</v>
      </c>
      <c r="Z66" s="33" t="s">
        <v>239</v>
      </c>
      <c r="AA66" s="33" t="s">
        <v>69</v>
      </c>
      <c r="AB66" s="33" t="s">
        <v>48</v>
      </c>
      <c r="AF66" s="33" t="s">
        <v>577</v>
      </c>
      <c r="AH66" s="33">
        <v>63</v>
      </c>
      <c r="AI66" s="33">
        <v>48</v>
      </c>
      <c r="AJ66" s="33">
        <f t="shared" ref="AJ66:AJ97" si="2">(AH66+AI66)/2</f>
        <v>55.5</v>
      </c>
      <c r="AK66" s="37" t="s">
        <v>776</v>
      </c>
    </row>
    <row r="67" spans="1:37" x14ac:dyDescent="0.25">
      <c r="A67" s="33">
        <v>2017</v>
      </c>
      <c r="B67" s="33">
        <v>573</v>
      </c>
      <c r="C67" s="34" t="s">
        <v>150</v>
      </c>
      <c r="E67" s="59">
        <v>47</v>
      </c>
      <c r="F67" s="53" t="s">
        <v>962</v>
      </c>
      <c r="G67" s="33" t="s">
        <v>265</v>
      </c>
      <c r="I67" s="33" t="s">
        <v>346</v>
      </c>
      <c r="J67" s="38" t="s">
        <v>347</v>
      </c>
      <c r="K67" s="33" t="s">
        <v>604</v>
      </c>
      <c r="M67" s="33" t="s">
        <v>605</v>
      </c>
      <c r="N67" s="33" t="s">
        <v>61</v>
      </c>
      <c r="O67" s="33" t="s">
        <v>42</v>
      </c>
      <c r="P67" s="33">
        <v>76051</v>
      </c>
      <c r="Q67" s="33" t="s">
        <v>175</v>
      </c>
      <c r="R67" s="33" t="s">
        <v>49</v>
      </c>
      <c r="S67" s="33">
        <v>1970</v>
      </c>
      <c r="U67" s="33" t="s">
        <v>54</v>
      </c>
      <c r="V67" s="33" t="s">
        <v>122</v>
      </c>
      <c r="W67" s="33" t="s">
        <v>50</v>
      </c>
      <c r="X67" s="33" t="s">
        <v>154</v>
      </c>
      <c r="Y67" s="36" t="s">
        <v>303</v>
      </c>
      <c r="Z67" s="33" t="s">
        <v>239</v>
      </c>
      <c r="AA67" s="33" t="s">
        <v>69</v>
      </c>
      <c r="AB67" s="33" t="s">
        <v>48</v>
      </c>
      <c r="AF67" s="33" t="s">
        <v>603</v>
      </c>
      <c r="AH67" s="51">
        <v>58</v>
      </c>
      <c r="AI67" s="33">
        <v>46</v>
      </c>
      <c r="AJ67" s="33">
        <f t="shared" si="2"/>
        <v>52</v>
      </c>
    </row>
    <row r="68" spans="1:37" x14ac:dyDescent="0.25">
      <c r="A68" s="33">
        <v>2017</v>
      </c>
      <c r="B68" s="35">
        <v>521</v>
      </c>
      <c r="C68" s="34" t="s">
        <v>150</v>
      </c>
      <c r="E68" s="59">
        <v>53</v>
      </c>
      <c r="F68" s="53" t="s">
        <v>926</v>
      </c>
      <c r="G68" s="33" t="s">
        <v>101</v>
      </c>
      <c r="I68" s="33" t="s">
        <v>208</v>
      </c>
      <c r="J68" s="38" t="s">
        <v>430</v>
      </c>
      <c r="K68" s="33">
        <v>9726416860</v>
      </c>
      <c r="L68" s="33">
        <v>9727405708</v>
      </c>
      <c r="M68" s="33" t="s">
        <v>223</v>
      </c>
      <c r="N68" s="33" t="s">
        <v>120</v>
      </c>
      <c r="O68" s="33" t="s">
        <v>42</v>
      </c>
      <c r="P68" s="33">
        <v>75050</v>
      </c>
      <c r="Q68" s="33" t="s">
        <v>175</v>
      </c>
      <c r="R68" s="33" t="s">
        <v>49</v>
      </c>
      <c r="S68" s="33">
        <v>1972</v>
      </c>
      <c r="U68" s="33" t="s">
        <v>54</v>
      </c>
      <c r="V68" s="33" t="s">
        <v>122</v>
      </c>
      <c r="W68" s="33" t="s">
        <v>50</v>
      </c>
      <c r="X68" s="33" t="s">
        <v>224</v>
      </c>
      <c r="Y68" s="36" t="s">
        <v>148</v>
      </c>
      <c r="Z68" s="33" t="s">
        <v>239</v>
      </c>
      <c r="AA68" s="33" t="s">
        <v>69</v>
      </c>
      <c r="AB68" s="33" t="s">
        <v>48</v>
      </c>
      <c r="AD68" s="33" t="s">
        <v>331</v>
      </c>
      <c r="AE68" s="33" t="s">
        <v>331</v>
      </c>
      <c r="AF68" s="33" t="s">
        <v>431</v>
      </c>
      <c r="AH68" s="51">
        <v>53</v>
      </c>
      <c r="AI68" s="33">
        <v>47</v>
      </c>
      <c r="AJ68" s="33">
        <f t="shared" si="2"/>
        <v>50</v>
      </c>
    </row>
    <row r="69" spans="1:37" x14ac:dyDescent="0.25">
      <c r="A69" s="33">
        <v>2017</v>
      </c>
      <c r="B69" s="33">
        <v>576</v>
      </c>
      <c r="C69" s="34" t="s">
        <v>150</v>
      </c>
      <c r="E69" s="59">
        <v>69</v>
      </c>
      <c r="F69" s="53" t="s">
        <v>1047</v>
      </c>
      <c r="G69" s="33" t="s">
        <v>67</v>
      </c>
      <c r="I69" s="33" t="s">
        <v>200</v>
      </c>
      <c r="J69" s="38" t="s">
        <v>609</v>
      </c>
      <c r="K69" s="33" t="s">
        <v>610</v>
      </c>
      <c r="M69" s="33" t="s">
        <v>611</v>
      </c>
      <c r="N69" s="33" t="s">
        <v>88</v>
      </c>
      <c r="O69" s="33" t="s">
        <v>42</v>
      </c>
      <c r="P69" s="33">
        <v>75098</v>
      </c>
      <c r="Q69" s="33" t="s">
        <v>175</v>
      </c>
      <c r="R69" s="33" t="s">
        <v>49</v>
      </c>
      <c r="S69" s="33">
        <v>1970</v>
      </c>
      <c r="U69" s="33" t="s">
        <v>54</v>
      </c>
      <c r="V69" s="33" t="s">
        <v>122</v>
      </c>
      <c r="W69" s="33" t="s">
        <v>50</v>
      </c>
      <c r="X69" s="33" t="s">
        <v>133</v>
      </c>
      <c r="Y69" s="36" t="s">
        <v>148</v>
      </c>
      <c r="Z69" s="33" t="s">
        <v>239</v>
      </c>
      <c r="AA69" s="33" t="s">
        <v>69</v>
      </c>
      <c r="AB69" s="33" t="s">
        <v>48</v>
      </c>
      <c r="AF69" s="33" t="s">
        <v>603</v>
      </c>
      <c r="AH69" s="33">
        <v>36</v>
      </c>
      <c r="AI69" s="33">
        <v>20</v>
      </c>
      <c r="AJ69" s="33">
        <f t="shared" si="2"/>
        <v>28</v>
      </c>
    </row>
    <row r="70" spans="1:37" x14ac:dyDescent="0.25">
      <c r="A70" s="33">
        <v>2017</v>
      </c>
      <c r="B70" s="35">
        <v>541</v>
      </c>
      <c r="C70" s="34" t="s">
        <v>756</v>
      </c>
      <c r="E70" s="59">
        <v>31</v>
      </c>
      <c r="F70" s="53" t="s">
        <v>938</v>
      </c>
      <c r="G70" s="33" t="s">
        <v>117</v>
      </c>
      <c r="I70" s="33" t="s">
        <v>118</v>
      </c>
      <c r="J70" s="38" t="s">
        <v>473</v>
      </c>
      <c r="K70" s="33">
        <v>8176140913</v>
      </c>
      <c r="M70" s="33" t="s">
        <v>474</v>
      </c>
      <c r="N70" s="33" t="s">
        <v>204</v>
      </c>
      <c r="O70" s="33" t="s">
        <v>42</v>
      </c>
      <c r="P70" s="33">
        <v>76035</v>
      </c>
      <c r="Q70" s="33" t="s">
        <v>182</v>
      </c>
      <c r="R70" s="33" t="s">
        <v>49</v>
      </c>
      <c r="S70" s="33">
        <v>1964</v>
      </c>
      <c r="U70" s="33" t="s">
        <v>45</v>
      </c>
      <c r="V70" s="33" t="s">
        <v>97</v>
      </c>
      <c r="W70" s="33" t="s">
        <v>50</v>
      </c>
      <c r="X70" s="33" t="s">
        <v>132</v>
      </c>
      <c r="Y70" s="36" t="s">
        <v>146</v>
      </c>
      <c r="Z70" s="33" t="s">
        <v>239</v>
      </c>
      <c r="AA70" s="33" t="s">
        <v>48</v>
      </c>
      <c r="AB70" s="33" t="s">
        <v>48</v>
      </c>
      <c r="AC70" s="33">
        <v>80</v>
      </c>
      <c r="AD70" s="33" t="s">
        <v>249</v>
      </c>
      <c r="AE70" s="33">
        <v>2883</v>
      </c>
      <c r="AH70" s="33">
        <v>69</v>
      </c>
      <c r="AI70" s="33">
        <v>61</v>
      </c>
      <c r="AJ70" s="33">
        <f t="shared" si="2"/>
        <v>65</v>
      </c>
      <c r="AK70" s="37" t="s">
        <v>778</v>
      </c>
    </row>
    <row r="71" spans="1:37" x14ac:dyDescent="0.25">
      <c r="A71" s="33">
        <v>2017</v>
      </c>
      <c r="B71" s="35">
        <v>542</v>
      </c>
      <c r="C71" s="34" t="s">
        <v>756</v>
      </c>
      <c r="E71" s="59">
        <v>30</v>
      </c>
      <c r="F71" s="53" t="s">
        <v>1013</v>
      </c>
      <c r="G71" s="33" t="s">
        <v>191</v>
      </c>
      <c r="I71" s="33" t="s">
        <v>118</v>
      </c>
      <c r="J71" s="38" t="s">
        <v>473</v>
      </c>
      <c r="K71" s="33">
        <v>8176140913</v>
      </c>
      <c r="M71" s="33" t="s">
        <v>474</v>
      </c>
      <c r="N71" s="33" t="s">
        <v>204</v>
      </c>
      <c r="O71" s="33" t="s">
        <v>42</v>
      </c>
      <c r="P71" s="33">
        <v>76035</v>
      </c>
      <c r="Q71" s="33" t="s">
        <v>182</v>
      </c>
      <c r="R71" s="33" t="s">
        <v>49</v>
      </c>
      <c r="S71" s="33">
        <v>1964</v>
      </c>
      <c r="U71" s="33" t="s">
        <v>45</v>
      </c>
      <c r="V71" s="33" t="s">
        <v>97</v>
      </c>
      <c r="W71" s="33" t="s">
        <v>145</v>
      </c>
      <c r="X71" s="33" t="s">
        <v>132</v>
      </c>
      <c r="Y71" s="36" t="s">
        <v>146</v>
      </c>
      <c r="Z71" s="33" t="s">
        <v>239</v>
      </c>
      <c r="AA71" s="33" t="s">
        <v>48</v>
      </c>
      <c r="AB71" s="33" t="s">
        <v>48</v>
      </c>
      <c r="AF71" s="33" t="s">
        <v>475</v>
      </c>
      <c r="AH71" s="33">
        <v>54</v>
      </c>
      <c r="AI71" s="33">
        <v>57</v>
      </c>
      <c r="AJ71" s="33">
        <f t="shared" si="2"/>
        <v>55.5</v>
      </c>
      <c r="AK71" s="37" t="s">
        <v>776</v>
      </c>
    </row>
    <row r="72" spans="1:37" x14ac:dyDescent="0.25">
      <c r="A72" s="33">
        <v>2017</v>
      </c>
      <c r="B72" s="35">
        <v>530</v>
      </c>
      <c r="C72" s="34" t="s">
        <v>758</v>
      </c>
      <c r="E72" s="59">
        <v>26</v>
      </c>
      <c r="F72" s="53" t="s">
        <v>931</v>
      </c>
      <c r="G72" s="33" t="s">
        <v>164</v>
      </c>
      <c r="I72" s="33" t="s">
        <v>318</v>
      </c>
      <c r="J72" s="38" t="s">
        <v>444</v>
      </c>
      <c r="K72" s="33">
        <v>6823511490</v>
      </c>
      <c r="M72" s="33" t="s">
        <v>445</v>
      </c>
      <c r="N72" s="33" t="s">
        <v>143</v>
      </c>
      <c r="O72" s="33" t="s">
        <v>42</v>
      </c>
      <c r="P72" s="33">
        <v>76177</v>
      </c>
      <c r="Q72" s="33" t="s">
        <v>277</v>
      </c>
      <c r="R72" s="33" t="s">
        <v>49</v>
      </c>
      <c r="S72" s="33">
        <v>1947</v>
      </c>
      <c r="U72" s="33" t="s">
        <v>45</v>
      </c>
      <c r="V72" s="33" t="s">
        <v>162</v>
      </c>
      <c r="W72" s="33" t="s">
        <v>47</v>
      </c>
      <c r="X72" s="33" t="s">
        <v>133</v>
      </c>
      <c r="Y72" s="36" t="s">
        <v>302</v>
      </c>
      <c r="Z72" s="33" t="s">
        <v>239</v>
      </c>
      <c r="AA72" s="33" t="s">
        <v>48</v>
      </c>
      <c r="AB72" s="33" t="s">
        <v>48</v>
      </c>
      <c r="AC72" s="33">
        <v>40</v>
      </c>
      <c r="AD72" s="33" t="s">
        <v>362</v>
      </c>
      <c r="AE72" s="33" t="s">
        <v>447</v>
      </c>
      <c r="AH72" s="51">
        <v>70</v>
      </c>
      <c r="AI72" s="51">
        <v>71</v>
      </c>
      <c r="AJ72" s="33">
        <f t="shared" si="2"/>
        <v>70.5</v>
      </c>
      <c r="AK72" s="37" t="s">
        <v>778</v>
      </c>
    </row>
    <row r="73" spans="1:37" x14ac:dyDescent="0.25">
      <c r="A73" s="33">
        <v>2017</v>
      </c>
      <c r="B73" s="33">
        <v>506</v>
      </c>
      <c r="C73" s="34" t="s">
        <v>758</v>
      </c>
      <c r="E73" s="59">
        <v>15</v>
      </c>
      <c r="F73" s="53" t="s">
        <v>915</v>
      </c>
      <c r="G73" s="33" t="s">
        <v>56</v>
      </c>
      <c r="I73" s="33" t="s">
        <v>388</v>
      </c>
      <c r="J73" s="38" t="s">
        <v>389</v>
      </c>
      <c r="K73" s="33">
        <v>3617494426</v>
      </c>
      <c r="L73" s="33">
        <v>3615106819</v>
      </c>
      <c r="M73" s="33" t="s">
        <v>390</v>
      </c>
      <c r="N73" s="33" t="s">
        <v>391</v>
      </c>
      <c r="O73" s="33" t="s">
        <v>42</v>
      </c>
      <c r="P73" s="33">
        <v>78373</v>
      </c>
      <c r="R73" s="33" t="s">
        <v>49</v>
      </c>
      <c r="S73" s="33">
        <v>1936</v>
      </c>
      <c r="U73" s="33" t="s">
        <v>45</v>
      </c>
      <c r="V73" s="33">
        <v>68</v>
      </c>
      <c r="W73" s="33" t="s">
        <v>392</v>
      </c>
      <c r="X73" s="33" t="s">
        <v>393</v>
      </c>
      <c r="Y73" s="36" t="s">
        <v>302</v>
      </c>
      <c r="Z73" s="33" t="s">
        <v>239</v>
      </c>
      <c r="AA73" s="33" t="s">
        <v>48</v>
      </c>
      <c r="AB73" s="33" t="s">
        <v>48</v>
      </c>
      <c r="AC73" s="33">
        <v>40</v>
      </c>
      <c r="AD73" s="33" t="s">
        <v>249</v>
      </c>
      <c r="AE73" s="33">
        <v>9585</v>
      </c>
      <c r="AH73" s="51">
        <v>68</v>
      </c>
      <c r="AI73" s="51">
        <v>72</v>
      </c>
      <c r="AJ73" s="33">
        <f t="shared" si="2"/>
        <v>70</v>
      </c>
      <c r="AK73" s="37" t="s">
        <v>776</v>
      </c>
    </row>
    <row r="74" spans="1:37" x14ac:dyDescent="0.25">
      <c r="A74" s="51">
        <v>2017</v>
      </c>
      <c r="B74" s="33">
        <v>620</v>
      </c>
      <c r="C74" s="34" t="s">
        <v>758</v>
      </c>
      <c r="E74" s="59">
        <v>40</v>
      </c>
      <c r="F74" s="53" t="s">
        <v>1014</v>
      </c>
      <c r="G74" s="51" t="s">
        <v>56</v>
      </c>
      <c r="I74" s="51" t="s">
        <v>1012</v>
      </c>
      <c r="J74" s="38" t="s">
        <v>314</v>
      </c>
      <c r="K74" s="33">
        <v>9728964179</v>
      </c>
      <c r="L74" s="33">
        <v>8174683066</v>
      </c>
      <c r="M74" s="33" t="s">
        <v>321</v>
      </c>
      <c r="N74" s="33" t="s">
        <v>86</v>
      </c>
      <c r="O74" s="33" t="s">
        <v>42</v>
      </c>
      <c r="P74" s="33">
        <v>76006</v>
      </c>
      <c r="R74" s="51" t="s">
        <v>49</v>
      </c>
      <c r="S74" s="51">
        <v>1950</v>
      </c>
      <c r="U74" s="51" t="s">
        <v>45</v>
      </c>
      <c r="V74" s="51" t="s">
        <v>1018</v>
      </c>
      <c r="W74" s="33" t="s">
        <v>47</v>
      </c>
      <c r="X74" s="51" t="s">
        <v>216</v>
      </c>
      <c r="Y74" s="36" t="s">
        <v>1016</v>
      </c>
      <c r="Z74" s="51" t="s">
        <v>239</v>
      </c>
      <c r="AA74" s="51" t="s">
        <v>69</v>
      </c>
      <c r="AB74" s="51" t="s">
        <v>69</v>
      </c>
      <c r="AF74" s="51" t="s">
        <v>784</v>
      </c>
      <c r="AH74" s="51">
        <v>58</v>
      </c>
      <c r="AI74" s="51">
        <v>54</v>
      </c>
      <c r="AJ74" s="33">
        <f t="shared" si="2"/>
        <v>56</v>
      </c>
    </row>
    <row r="75" spans="1:37" x14ac:dyDescent="0.25">
      <c r="A75" s="33">
        <v>2017</v>
      </c>
      <c r="B75" s="33">
        <v>585</v>
      </c>
      <c r="C75" s="34" t="s">
        <v>758</v>
      </c>
      <c r="E75" s="59" t="s">
        <v>880</v>
      </c>
      <c r="F75" s="53" t="s">
        <v>989</v>
      </c>
      <c r="G75" s="33" t="s">
        <v>75</v>
      </c>
      <c r="I75" s="33" t="s">
        <v>335</v>
      </c>
      <c r="J75" s="38" t="s">
        <v>336</v>
      </c>
      <c r="K75" s="33" t="s">
        <v>638</v>
      </c>
      <c r="L75" s="33" t="s">
        <v>639</v>
      </c>
      <c r="M75" s="33" t="s">
        <v>640</v>
      </c>
      <c r="N75" s="33" t="s">
        <v>84</v>
      </c>
      <c r="O75" s="33" t="s">
        <v>42</v>
      </c>
      <c r="P75" s="33">
        <v>76028</v>
      </c>
      <c r="R75" s="33" t="s">
        <v>49</v>
      </c>
      <c r="S75" s="33">
        <v>1955</v>
      </c>
      <c r="U75" s="33" t="s">
        <v>45</v>
      </c>
      <c r="V75" s="33" t="s">
        <v>157</v>
      </c>
      <c r="W75" s="33" t="s">
        <v>271</v>
      </c>
      <c r="X75" s="33" t="s">
        <v>337</v>
      </c>
      <c r="Y75" s="36" t="s">
        <v>303</v>
      </c>
      <c r="Z75" s="33" t="s">
        <v>239</v>
      </c>
      <c r="AA75" s="33" t="s">
        <v>48</v>
      </c>
      <c r="AB75" s="33" t="s">
        <v>48</v>
      </c>
      <c r="AC75" s="33">
        <v>50</v>
      </c>
      <c r="AD75" s="33" t="s">
        <v>249</v>
      </c>
      <c r="AE75" s="33">
        <v>159</v>
      </c>
      <c r="AH75" s="33">
        <v>56</v>
      </c>
      <c r="AI75" s="51">
        <v>55</v>
      </c>
      <c r="AJ75" s="33">
        <f t="shared" si="2"/>
        <v>55.5</v>
      </c>
    </row>
    <row r="76" spans="1:37" x14ac:dyDescent="0.25">
      <c r="A76" s="33">
        <v>2017</v>
      </c>
      <c r="B76" s="33">
        <v>599</v>
      </c>
      <c r="C76" s="34" t="s">
        <v>830</v>
      </c>
      <c r="D76" s="35" t="s">
        <v>77</v>
      </c>
      <c r="E76" s="66" t="s">
        <v>881</v>
      </c>
      <c r="F76" s="53" t="s">
        <v>990</v>
      </c>
      <c r="G76" s="33" t="s">
        <v>726</v>
      </c>
      <c r="I76" s="33" t="s">
        <v>727</v>
      </c>
      <c r="M76" s="33" t="s">
        <v>992</v>
      </c>
      <c r="N76" s="33" t="s">
        <v>85</v>
      </c>
      <c r="O76" s="33" t="s">
        <v>42</v>
      </c>
      <c r="Q76" s="33" t="s">
        <v>715</v>
      </c>
      <c r="R76" s="33" t="s">
        <v>44</v>
      </c>
      <c r="S76" s="33">
        <v>1940</v>
      </c>
      <c r="U76" s="33" t="s">
        <v>728</v>
      </c>
      <c r="V76" s="33" t="s">
        <v>729</v>
      </c>
      <c r="W76" s="33" t="s">
        <v>50</v>
      </c>
      <c r="Z76" s="33" t="s">
        <v>239</v>
      </c>
      <c r="AA76" s="33" t="s">
        <v>69</v>
      </c>
      <c r="AB76" s="33" t="s">
        <v>69</v>
      </c>
      <c r="AH76" s="33">
        <v>86</v>
      </c>
      <c r="AI76" s="33">
        <v>83</v>
      </c>
      <c r="AJ76" s="33">
        <f t="shared" si="2"/>
        <v>84.5</v>
      </c>
      <c r="AK76" s="37" t="s">
        <v>778</v>
      </c>
    </row>
    <row r="77" spans="1:37" x14ac:dyDescent="0.25">
      <c r="A77" s="33">
        <v>2017</v>
      </c>
      <c r="B77" s="35">
        <v>509</v>
      </c>
      <c r="C77" s="34" t="s">
        <v>830</v>
      </c>
      <c r="D77" s="35" t="s">
        <v>77</v>
      </c>
      <c r="E77" s="59">
        <v>27</v>
      </c>
      <c r="F77" s="53" t="s">
        <v>1029</v>
      </c>
      <c r="G77" s="33" t="s">
        <v>87</v>
      </c>
      <c r="I77" s="33" t="s">
        <v>398</v>
      </c>
      <c r="J77" s="38" t="s">
        <v>399</v>
      </c>
      <c r="K77" s="33">
        <v>8173074472</v>
      </c>
      <c r="L77" s="33">
        <v>8178614774</v>
      </c>
      <c r="M77" s="33" t="s">
        <v>570</v>
      </c>
      <c r="N77" s="33" t="s">
        <v>86</v>
      </c>
      <c r="O77" s="33" t="s">
        <v>42</v>
      </c>
      <c r="P77" s="33">
        <v>76015</v>
      </c>
      <c r="R77" s="33" t="s">
        <v>49</v>
      </c>
      <c r="S77" s="33">
        <v>1940</v>
      </c>
      <c r="U77" s="33" t="s">
        <v>45</v>
      </c>
      <c r="V77" s="33" t="s">
        <v>129</v>
      </c>
      <c r="W77" s="33" t="s">
        <v>47</v>
      </c>
      <c r="X77" s="33" t="s">
        <v>154</v>
      </c>
      <c r="Y77" s="36" t="s">
        <v>172</v>
      </c>
      <c r="Z77" s="33" t="s">
        <v>239</v>
      </c>
      <c r="AA77" s="33" t="s">
        <v>48</v>
      </c>
      <c r="AB77" s="33" t="s">
        <v>48</v>
      </c>
      <c r="AC77" s="33">
        <v>40</v>
      </c>
      <c r="AD77" s="33" t="s">
        <v>249</v>
      </c>
      <c r="AE77" s="33">
        <v>2177</v>
      </c>
      <c r="AH77" s="33">
        <v>79</v>
      </c>
      <c r="AI77" s="33">
        <v>80</v>
      </c>
      <c r="AJ77" s="33">
        <f t="shared" si="2"/>
        <v>79.5</v>
      </c>
      <c r="AK77" s="37" t="s">
        <v>776</v>
      </c>
    </row>
    <row r="78" spans="1:37" x14ac:dyDescent="0.25">
      <c r="A78" s="33">
        <v>2017</v>
      </c>
      <c r="B78" s="33">
        <v>606</v>
      </c>
      <c r="C78" s="34" t="s">
        <v>760</v>
      </c>
      <c r="E78" s="59">
        <v>41</v>
      </c>
      <c r="F78" s="53" t="s">
        <v>980</v>
      </c>
      <c r="G78" s="33" t="s">
        <v>805</v>
      </c>
      <c r="I78" s="33" t="s">
        <v>806</v>
      </c>
      <c r="J78" s="38" t="s">
        <v>807</v>
      </c>
      <c r="K78" s="33" t="s">
        <v>808</v>
      </c>
      <c r="M78" s="33" t="s">
        <v>809</v>
      </c>
      <c r="N78" s="33" t="s">
        <v>84</v>
      </c>
      <c r="O78" s="33" t="s">
        <v>42</v>
      </c>
      <c r="P78" s="33">
        <v>76028</v>
      </c>
      <c r="R78" s="33" t="s">
        <v>49</v>
      </c>
      <c r="S78" s="33">
        <v>1961</v>
      </c>
      <c r="U78" s="33" t="s">
        <v>45</v>
      </c>
      <c r="V78" s="33" t="s">
        <v>810</v>
      </c>
      <c r="W78" s="33" t="s">
        <v>811</v>
      </c>
      <c r="X78" s="33" t="s">
        <v>91</v>
      </c>
      <c r="Y78" s="36" t="s">
        <v>812</v>
      </c>
      <c r="Z78" s="33" t="s">
        <v>239</v>
      </c>
      <c r="AA78" s="33" t="s">
        <v>48</v>
      </c>
      <c r="AB78" s="33" t="s">
        <v>48</v>
      </c>
      <c r="AC78" s="33">
        <v>50</v>
      </c>
      <c r="AD78" s="33" t="s">
        <v>249</v>
      </c>
      <c r="AE78" s="33">
        <v>5577</v>
      </c>
      <c r="AH78" s="33">
        <v>70</v>
      </c>
      <c r="AI78" s="33">
        <v>67</v>
      </c>
      <c r="AJ78" s="33">
        <f t="shared" si="2"/>
        <v>68.5</v>
      </c>
      <c r="AK78" s="37" t="s">
        <v>778</v>
      </c>
    </row>
    <row r="79" spans="1:37" x14ac:dyDescent="0.25">
      <c r="A79" s="33">
        <v>2017</v>
      </c>
      <c r="B79" s="35">
        <v>554</v>
      </c>
      <c r="C79" s="34" t="s">
        <v>760</v>
      </c>
      <c r="E79" s="59">
        <v>29</v>
      </c>
      <c r="F79" s="53" t="s">
        <v>947</v>
      </c>
      <c r="G79" s="33" t="s">
        <v>105</v>
      </c>
      <c r="I79" s="33" t="s">
        <v>106</v>
      </c>
      <c r="K79" s="33">
        <v>8178382973</v>
      </c>
      <c r="L79" s="33">
        <v>8177390040</v>
      </c>
      <c r="M79" s="33" t="s">
        <v>261</v>
      </c>
      <c r="N79" s="33" t="s">
        <v>171</v>
      </c>
      <c r="O79" s="33" t="s">
        <v>42</v>
      </c>
      <c r="P79" s="33">
        <v>76117</v>
      </c>
      <c r="R79" s="33" t="s">
        <v>49</v>
      </c>
      <c r="S79" s="33">
        <v>1964</v>
      </c>
      <c r="U79" s="33" t="s">
        <v>45</v>
      </c>
      <c r="V79" s="33" t="s">
        <v>196</v>
      </c>
      <c r="W79" s="33" t="s">
        <v>513</v>
      </c>
      <c r="X79" s="33" t="s">
        <v>132</v>
      </c>
      <c r="Y79" s="36" t="s">
        <v>514</v>
      </c>
      <c r="Z79" s="33" t="s">
        <v>239</v>
      </c>
      <c r="AA79" s="33" t="s">
        <v>48</v>
      </c>
      <c r="AB79" s="33" t="s">
        <v>48</v>
      </c>
      <c r="AC79" s="33">
        <v>40</v>
      </c>
      <c r="AD79" s="33" t="s">
        <v>249</v>
      </c>
      <c r="AE79" s="33">
        <v>8476</v>
      </c>
      <c r="AF79" s="33" t="s">
        <v>515</v>
      </c>
      <c r="AH79" s="33">
        <v>71</v>
      </c>
      <c r="AI79" s="33">
        <v>64</v>
      </c>
      <c r="AJ79" s="33">
        <f t="shared" si="2"/>
        <v>67.5</v>
      </c>
      <c r="AK79" s="37" t="s">
        <v>778</v>
      </c>
    </row>
    <row r="80" spans="1:37" x14ac:dyDescent="0.25">
      <c r="A80" s="33">
        <v>2017</v>
      </c>
      <c r="B80" s="35">
        <v>555</v>
      </c>
      <c r="C80" s="34" t="s">
        <v>760</v>
      </c>
      <c r="E80" s="59">
        <v>42</v>
      </c>
      <c r="F80" s="53" t="s">
        <v>946</v>
      </c>
      <c r="G80" s="33" t="s">
        <v>199</v>
      </c>
      <c r="I80" s="33" t="s">
        <v>106</v>
      </c>
      <c r="J80" s="38" t="s">
        <v>516</v>
      </c>
      <c r="K80" s="33">
        <v>8176914620</v>
      </c>
      <c r="L80" s="33">
        <v>8178342829</v>
      </c>
      <c r="M80" s="33" t="s">
        <v>260</v>
      </c>
      <c r="N80" s="33" t="s">
        <v>143</v>
      </c>
      <c r="O80" s="33" t="s">
        <v>42</v>
      </c>
      <c r="P80" s="33">
        <v>76111</v>
      </c>
      <c r="R80" s="33" t="s">
        <v>49</v>
      </c>
      <c r="S80" s="33">
        <v>1963</v>
      </c>
      <c r="T80" s="36" t="s">
        <v>301</v>
      </c>
      <c r="U80" s="33" t="s">
        <v>45</v>
      </c>
      <c r="V80" s="33" t="s">
        <v>196</v>
      </c>
      <c r="W80" s="33" t="s">
        <v>513</v>
      </c>
      <c r="X80" s="33" t="s">
        <v>517</v>
      </c>
      <c r="Y80" s="36" t="s">
        <v>514</v>
      </c>
      <c r="Z80" s="33" t="s">
        <v>239</v>
      </c>
      <c r="AA80" s="33" t="s">
        <v>48</v>
      </c>
      <c r="AB80" s="33" t="s">
        <v>48</v>
      </c>
      <c r="AC80" s="33">
        <v>40</v>
      </c>
      <c r="AD80" s="33" t="s">
        <v>249</v>
      </c>
      <c r="AE80" s="33">
        <v>1107</v>
      </c>
      <c r="AF80" s="33" t="s">
        <v>518</v>
      </c>
      <c r="AH80" s="33">
        <v>67</v>
      </c>
      <c r="AI80" s="33">
        <v>63</v>
      </c>
      <c r="AJ80" s="33">
        <f t="shared" si="2"/>
        <v>65</v>
      </c>
      <c r="AK80" s="37" t="s">
        <v>776</v>
      </c>
    </row>
    <row r="81" spans="1:37" x14ac:dyDescent="0.25">
      <c r="A81" s="33">
        <v>2017</v>
      </c>
      <c r="B81" s="35">
        <v>553</v>
      </c>
      <c r="C81" s="34" t="s">
        <v>760</v>
      </c>
      <c r="E81" s="59">
        <v>74</v>
      </c>
      <c r="F81" s="53" t="s">
        <v>945</v>
      </c>
      <c r="G81" s="33" t="s">
        <v>75</v>
      </c>
      <c r="H81" s="33" t="s">
        <v>77</v>
      </c>
      <c r="I81" s="33" t="s">
        <v>509</v>
      </c>
      <c r="J81" s="38" t="s">
        <v>510</v>
      </c>
      <c r="K81" s="33">
        <v>8177819361</v>
      </c>
      <c r="M81" s="33" t="s">
        <v>262</v>
      </c>
      <c r="N81" s="33" t="s">
        <v>121</v>
      </c>
      <c r="O81" s="33" t="s">
        <v>42</v>
      </c>
      <c r="P81" s="33">
        <v>76058</v>
      </c>
      <c r="R81" s="33" t="s">
        <v>49</v>
      </c>
      <c r="S81" s="33">
        <v>1969</v>
      </c>
      <c r="U81" s="33" t="s">
        <v>45</v>
      </c>
      <c r="V81" s="33" t="s">
        <v>511</v>
      </c>
      <c r="W81" s="33" t="s">
        <v>493</v>
      </c>
      <c r="X81" s="33" t="s">
        <v>512</v>
      </c>
      <c r="Y81" s="36" t="s">
        <v>147</v>
      </c>
      <c r="Z81" s="33" t="s">
        <v>239</v>
      </c>
      <c r="AA81" s="33" t="s">
        <v>48</v>
      </c>
      <c r="AB81" s="33" t="s">
        <v>48</v>
      </c>
      <c r="AC81" s="33">
        <v>40</v>
      </c>
      <c r="AD81" s="33" t="s">
        <v>249</v>
      </c>
      <c r="AE81" s="33">
        <v>8214</v>
      </c>
      <c r="AH81" s="51">
        <v>55</v>
      </c>
      <c r="AI81" s="33">
        <v>42</v>
      </c>
      <c r="AJ81" s="33">
        <f t="shared" si="2"/>
        <v>48.5</v>
      </c>
      <c r="AK81" s="37" t="s">
        <v>776</v>
      </c>
    </row>
    <row r="82" spans="1:37" x14ac:dyDescent="0.25">
      <c r="A82" s="33">
        <v>2017</v>
      </c>
      <c r="B82" s="35">
        <v>548</v>
      </c>
      <c r="C82" s="34" t="s">
        <v>760</v>
      </c>
      <c r="E82" s="59">
        <v>79</v>
      </c>
      <c r="F82" s="53" t="s">
        <v>942</v>
      </c>
      <c r="G82" s="33" t="s">
        <v>255</v>
      </c>
      <c r="I82" s="33" t="s">
        <v>358</v>
      </c>
      <c r="J82" s="38" t="s">
        <v>489</v>
      </c>
      <c r="K82" s="33">
        <v>2148468274</v>
      </c>
      <c r="M82" s="33" t="s">
        <v>490</v>
      </c>
      <c r="N82" s="33" t="s">
        <v>195</v>
      </c>
      <c r="O82" s="33" t="s">
        <v>42</v>
      </c>
      <c r="P82" s="33">
        <v>75001</v>
      </c>
      <c r="Q82" s="33" t="s">
        <v>635</v>
      </c>
      <c r="R82" s="33" t="s">
        <v>49</v>
      </c>
      <c r="S82" s="33">
        <v>1976</v>
      </c>
      <c r="U82" s="33" t="s">
        <v>54</v>
      </c>
      <c r="V82" s="33" t="s">
        <v>238</v>
      </c>
      <c r="W82" s="33" t="s">
        <v>493</v>
      </c>
      <c r="X82" s="33" t="s">
        <v>203</v>
      </c>
      <c r="Y82" s="36" t="s">
        <v>494</v>
      </c>
      <c r="Z82" s="33" t="s">
        <v>239</v>
      </c>
      <c r="AA82" s="33" t="s">
        <v>69</v>
      </c>
      <c r="AB82" s="33" t="s">
        <v>48</v>
      </c>
      <c r="AF82" s="33" t="s">
        <v>495</v>
      </c>
      <c r="AH82" s="51">
        <v>51</v>
      </c>
      <c r="AI82" s="33">
        <v>31</v>
      </c>
      <c r="AJ82" s="33">
        <f t="shared" si="2"/>
        <v>41</v>
      </c>
    </row>
    <row r="83" spans="1:37" x14ac:dyDescent="0.25">
      <c r="A83" s="33">
        <v>2017</v>
      </c>
      <c r="B83" s="33">
        <v>605</v>
      </c>
      <c r="C83" s="34" t="s">
        <v>760</v>
      </c>
      <c r="E83" s="59">
        <v>82</v>
      </c>
      <c r="F83" s="53" t="s">
        <v>979</v>
      </c>
      <c r="G83" s="33" t="s">
        <v>798</v>
      </c>
      <c r="I83" s="33" t="s">
        <v>799</v>
      </c>
      <c r="J83" s="38" t="s">
        <v>800</v>
      </c>
      <c r="K83" s="62" t="s">
        <v>801</v>
      </c>
      <c r="M83" s="33" t="s">
        <v>802</v>
      </c>
      <c r="N83" s="33" t="s">
        <v>86</v>
      </c>
      <c r="O83" s="33" t="s">
        <v>42</v>
      </c>
      <c r="P83" s="33">
        <v>76017</v>
      </c>
      <c r="R83" s="33" t="s">
        <v>49</v>
      </c>
      <c r="S83" s="33">
        <v>1971</v>
      </c>
      <c r="U83" s="33" t="s">
        <v>45</v>
      </c>
      <c r="V83" s="33" t="s">
        <v>803</v>
      </c>
      <c r="W83" s="33" t="s">
        <v>804</v>
      </c>
      <c r="X83" s="33" t="s">
        <v>132</v>
      </c>
      <c r="Y83" s="36" t="s">
        <v>302</v>
      </c>
      <c r="Z83" s="33" t="s">
        <v>239</v>
      </c>
      <c r="AA83" s="33" t="s">
        <v>69</v>
      </c>
      <c r="AB83" s="33" t="s">
        <v>48</v>
      </c>
      <c r="AC83" s="33">
        <v>50</v>
      </c>
      <c r="AD83" s="33" t="s">
        <v>249</v>
      </c>
      <c r="AE83" s="33">
        <v>311</v>
      </c>
      <c r="AH83" s="33">
        <v>43</v>
      </c>
      <c r="AI83" s="33">
        <v>27</v>
      </c>
      <c r="AJ83" s="33">
        <f t="shared" si="2"/>
        <v>35</v>
      </c>
    </row>
    <row r="84" spans="1:37" x14ac:dyDescent="0.25">
      <c r="A84" s="33">
        <v>2017</v>
      </c>
      <c r="B84" s="35">
        <v>547</v>
      </c>
      <c r="C84" s="34" t="s">
        <v>760</v>
      </c>
      <c r="E84" s="59">
        <v>80</v>
      </c>
      <c r="F84" s="53" t="s">
        <v>1032</v>
      </c>
      <c r="G84" s="33" t="s">
        <v>255</v>
      </c>
      <c r="I84" s="33" t="s">
        <v>358</v>
      </c>
      <c r="J84" s="38" t="s">
        <v>489</v>
      </c>
      <c r="K84" s="33">
        <v>2148468274</v>
      </c>
      <c r="M84" s="33" t="s">
        <v>490</v>
      </c>
      <c r="N84" s="33" t="s">
        <v>195</v>
      </c>
      <c r="O84" s="33" t="s">
        <v>42</v>
      </c>
      <c r="P84" s="33">
        <v>75001</v>
      </c>
      <c r="Q84" s="33" t="s">
        <v>635</v>
      </c>
      <c r="R84" s="33" t="s">
        <v>49</v>
      </c>
      <c r="S84" s="33">
        <v>1977</v>
      </c>
      <c r="U84" s="33" t="s">
        <v>54</v>
      </c>
      <c r="V84" s="33" t="s">
        <v>122</v>
      </c>
      <c r="W84" s="33" t="s">
        <v>492</v>
      </c>
      <c r="X84" s="33" t="s">
        <v>203</v>
      </c>
      <c r="Y84" s="36" t="s">
        <v>147</v>
      </c>
      <c r="Z84" s="33" t="s">
        <v>239</v>
      </c>
      <c r="AA84" s="33" t="s">
        <v>69</v>
      </c>
      <c r="AB84" s="33" t="s">
        <v>48</v>
      </c>
      <c r="AC84" s="33">
        <v>80</v>
      </c>
      <c r="AD84" s="33" t="s">
        <v>249</v>
      </c>
      <c r="AE84" s="33">
        <v>1997</v>
      </c>
      <c r="AF84" s="33" t="s">
        <v>431</v>
      </c>
      <c r="AH84" s="33">
        <v>57</v>
      </c>
      <c r="AI84" s="51">
        <v>10</v>
      </c>
      <c r="AJ84" s="33">
        <f t="shared" si="2"/>
        <v>33.5</v>
      </c>
    </row>
    <row r="85" spans="1:37" s="39" customFormat="1" x14ac:dyDescent="0.25">
      <c r="A85" s="33">
        <v>2017</v>
      </c>
      <c r="B85" s="33">
        <v>583</v>
      </c>
      <c r="C85" s="34" t="s">
        <v>829</v>
      </c>
      <c r="D85" s="35" t="s">
        <v>77</v>
      </c>
      <c r="E85" s="59">
        <v>75</v>
      </c>
      <c r="F85" s="53" t="s">
        <v>969</v>
      </c>
      <c r="G85" s="33" t="s">
        <v>112</v>
      </c>
      <c r="H85" s="33"/>
      <c r="I85" s="33" t="s">
        <v>332</v>
      </c>
      <c r="J85" s="38" t="s">
        <v>333</v>
      </c>
      <c r="K85" s="33" t="s">
        <v>632</v>
      </c>
      <c r="L85" s="33"/>
      <c r="M85" s="33" t="s">
        <v>633</v>
      </c>
      <c r="N85" s="33" t="s">
        <v>64</v>
      </c>
      <c r="O85" s="33" t="s">
        <v>42</v>
      </c>
      <c r="P85" s="33">
        <v>76262</v>
      </c>
      <c r="Q85" s="33" t="s">
        <v>635</v>
      </c>
      <c r="R85" s="33" t="s">
        <v>44</v>
      </c>
      <c r="S85" s="33">
        <v>1964</v>
      </c>
      <c r="T85" s="33"/>
      <c r="U85" s="33" t="s">
        <v>45</v>
      </c>
      <c r="V85" s="33" t="s">
        <v>634</v>
      </c>
      <c r="W85" s="33" t="s">
        <v>50</v>
      </c>
      <c r="X85" s="33" t="s">
        <v>133</v>
      </c>
      <c r="Y85" s="36" t="s">
        <v>383</v>
      </c>
      <c r="Z85" s="33" t="s">
        <v>239</v>
      </c>
      <c r="AA85" s="33" t="s">
        <v>48</v>
      </c>
      <c r="AB85" s="33" t="s">
        <v>48</v>
      </c>
      <c r="AC85" s="33">
        <v>50</v>
      </c>
      <c r="AD85" s="33" t="s">
        <v>249</v>
      </c>
      <c r="AE85" s="33">
        <v>1449</v>
      </c>
      <c r="AF85" s="33"/>
      <c r="AG85" s="33"/>
      <c r="AH85" s="33">
        <v>84</v>
      </c>
      <c r="AI85" s="51">
        <v>79</v>
      </c>
      <c r="AJ85" s="33">
        <f t="shared" si="2"/>
        <v>81.5</v>
      </c>
      <c r="AK85" s="37" t="s">
        <v>778</v>
      </c>
    </row>
    <row r="86" spans="1:37" x14ac:dyDescent="0.25">
      <c r="A86" s="33">
        <v>2017</v>
      </c>
      <c r="B86" s="33">
        <v>594</v>
      </c>
      <c r="C86" s="34" t="s">
        <v>77</v>
      </c>
      <c r="E86" s="64" t="s">
        <v>883</v>
      </c>
      <c r="F86" s="53" t="s">
        <v>1023</v>
      </c>
      <c r="G86" s="33" t="s">
        <v>713</v>
      </c>
      <c r="I86" s="33" t="s">
        <v>714</v>
      </c>
      <c r="M86" s="33" t="s">
        <v>708</v>
      </c>
      <c r="N86" s="33" t="s">
        <v>85</v>
      </c>
      <c r="O86" s="33" t="s">
        <v>42</v>
      </c>
      <c r="P86" s="33">
        <v>75006</v>
      </c>
      <c r="Q86" s="33" t="s">
        <v>715</v>
      </c>
      <c r="R86" s="33" t="s">
        <v>49</v>
      </c>
      <c r="S86" s="33">
        <v>1963</v>
      </c>
      <c r="U86" s="33" t="s">
        <v>45</v>
      </c>
      <c r="V86" s="33" t="s">
        <v>716</v>
      </c>
      <c r="W86" s="33" t="s">
        <v>717</v>
      </c>
      <c r="X86" s="33" t="s">
        <v>203</v>
      </c>
      <c r="Y86" s="36" t="s">
        <v>718</v>
      </c>
      <c r="Z86" s="33" t="s">
        <v>239</v>
      </c>
      <c r="AA86" s="33" t="s">
        <v>69</v>
      </c>
      <c r="AB86" s="33" t="s">
        <v>69</v>
      </c>
      <c r="AC86" s="33">
        <v>160</v>
      </c>
      <c r="AD86" s="33" t="s">
        <v>249</v>
      </c>
      <c r="AE86" s="33">
        <v>110048</v>
      </c>
      <c r="AF86" s="33" t="s">
        <v>821</v>
      </c>
      <c r="AH86" s="51">
        <v>61</v>
      </c>
      <c r="AI86" s="51">
        <v>67</v>
      </c>
      <c r="AJ86" s="33">
        <f t="shared" si="2"/>
        <v>64</v>
      </c>
      <c r="AK86" s="37" t="s">
        <v>778</v>
      </c>
    </row>
    <row r="87" spans="1:37" x14ac:dyDescent="0.25">
      <c r="A87" s="33">
        <v>2017</v>
      </c>
      <c r="B87" s="35">
        <v>514</v>
      </c>
      <c r="C87" s="34" t="s">
        <v>77</v>
      </c>
      <c r="E87" s="59">
        <v>117</v>
      </c>
      <c r="F87" s="53" t="s">
        <v>919</v>
      </c>
      <c r="G87" s="33" t="s">
        <v>141</v>
      </c>
      <c r="I87" s="33" t="s">
        <v>242</v>
      </c>
      <c r="K87" s="33">
        <v>8179955759</v>
      </c>
      <c r="L87" s="33">
        <v>8172702012</v>
      </c>
      <c r="M87" s="33" t="s">
        <v>412</v>
      </c>
      <c r="N87" s="33" t="s">
        <v>113</v>
      </c>
      <c r="O87" s="33" t="s">
        <v>42</v>
      </c>
      <c r="P87" s="33">
        <v>76020</v>
      </c>
      <c r="R87" s="33" t="s">
        <v>49</v>
      </c>
      <c r="S87" s="33">
        <v>2006</v>
      </c>
      <c r="U87" s="33" t="s">
        <v>74</v>
      </c>
      <c r="V87" s="33" t="s">
        <v>243</v>
      </c>
      <c r="W87" s="33" t="s">
        <v>413</v>
      </c>
      <c r="X87" s="33" t="s">
        <v>269</v>
      </c>
      <c r="Y87" s="36" t="s">
        <v>1053</v>
      </c>
      <c r="Z87" s="33" t="s">
        <v>239</v>
      </c>
      <c r="AA87" s="33" t="s">
        <v>48</v>
      </c>
      <c r="AB87" s="33" t="s">
        <v>69</v>
      </c>
      <c r="AC87" s="33">
        <v>40</v>
      </c>
      <c r="AD87" s="33" t="s">
        <v>249</v>
      </c>
      <c r="AE87" s="33">
        <v>3293</v>
      </c>
      <c r="AF87" s="33" t="s">
        <v>415</v>
      </c>
      <c r="AH87" s="51">
        <v>61</v>
      </c>
      <c r="AI87" s="51">
        <v>59</v>
      </c>
      <c r="AJ87" s="33">
        <f t="shared" si="2"/>
        <v>60</v>
      </c>
      <c r="AK87" s="37" t="s">
        <v>776</v>
      </c>
    </row>
    <row r="88" spans="1:37" x14ac:dyDescent="0.25">
      <c r="A88" s="33">
        <v>2017</v>
      </c>
      <c r="B88" s="33">
        <v>590</v>
      </c>
      <c r="C88" s="34" t="s">
        <v>77</v>
      </c>
      <c r="E88" s="59">
        <v>84</v>
      </c>
      <c r="F88" s="53" t="s">
        <v>973</v>
      </c>
      <c r="G88" s="33" t="s">
        <v>680</v>
      </c>
      <c r="I88" s="33" t="s">
        <v>673</v>
      </c>
      <c r="J88" s="38" t="s">
        <v>674</v>
      </c>
      <c r="K88" s="33" t="s">
        <v>675</v>
      </c>
      <c r="L88" s="33" t="s">
        <v>676</v>
      </c>
      <c r="M88" s="33" t="s">
        <v>677</v>
      </c>
      <c r="N88" s="33" t="s">
        <v>79</v>
      </c>
      <c r="O88" s="33" t="s">
        <v>42</v>
      </c>
      <c r="P88" s="33">
        <v>76039</v>
      </c>
      <c r="Q88" s="33" t="s">
        <v>168</v>
      </c>
      <c r="R88" s="33" t="s">
        <v>49</v>
      </c>
      <c r="S88" s="33">
        <v>1977</v>
      </c>
      <c r="U88" s="33" t="s">
        <v>45</v>
      </c>
      <c r="V88" s="33" t="s">
        <v>681</v>
      </c>
      <c r="W88" s="33" t="s">
        <v>682</v>
      </c>
      <c r="X88" s="33" t="s">
        <v>683</v>
      </c>
      <c r="Y88" s="36" t="s">
        <v>302</v>
      </c>
      <c r="Z88" s="33" t="s">
        <v>239</v>
      </c>
      <c r="AA88" s="33" t="s">
        <v>69</v>
      </c>
      <c r="AB88" s="33" t="s">
        <v>48</v>
      </c>
      <c r="AC88" s="33">
        <v>40</v>
      </c>
      <c r="AD88" s="33" t="s">
        <v>249</v>
      </c>
      <c r="AE88" s="33">
        <v>1294</v>
      </c>
      <c r="AH88" s="51">
        <v>52</v>
      </c>
      <c r="AI88" s="51">
        <v>65</v>
      </c>
      <c r="AJ88" s="33">
        <f t="shared" si="2"/>
        <v>58.5</v>
      </c>
    </row>
    <row r="89" spans="1:37" x14ac:dyDescent="0.25">
      <c r="A89" s="33">
        <v>2017</v>
      </c>
      <c r="B89" s="33">
        <v>601</v>
      </c>
      <c r="C89" s="34" t="s">
        <v>77</v>
      </c>
      <c r="E89" s="59">
        <v>116</v>
      </c>
      <c r="F89" s="53" t="s">
        <v>976</v>
      </c>
      <c r="G89" s="33" t="s">
        <v>732</v>
      </c>
      <c r="I89" s="33" t="s">
        <v>185</v>
      </c>
      <c r="J89" s="38" t="s">
        <v>733</v>
      </c>
      <c r="K89" s="33" t="s">
        <v>734</v>
      </c>
      <c r="M89" s="33" t="s">
        <v>735</v>
      </c>
      <c r="N89" s="33" t="s">
        <v>736</v>
      </c>
      <c r="O89" s="33" t="s">
        <v>42</v>
      </c>
      <c r="P89" s="33">
        <v>76054</v>
      </c>
      <c r="R89" s="33" t="s">
        <v>49</v>
      </c>
      <c r="S89" s="33">
        <v>1967</v>
      </c>
      <c r="U89" s="33" t="s">
        <v>45</v>
      </c>
      <c r="V89" s="33" t="s">
        <v>716</v>
      </c>
      <c r="W89" s="33" t="s">
        <v>682</v>
      </c>
      <c r="X89" s="33" t="s">
        <v>203</v>
      </c>
      <c r="Y89" s="36" t="s">
        <v>737</v>
      </c>
      <c r="Z89" s="33" t="s">
        <v>239</v>
      </c>
      <c r="AA89" s="33" t="s">
        <v>48</v>
      </c>
      <c r="AB89" s="33" t="s">
        <v>48</v>
      </c>
      <c r="AC89" s="33">
        <v>50</v>
      </c>
      <c r="AD89" s="33" t="s">
        <v>240</v>
      </c>
      <c r="AH89" s="51">
        <v>56</v>
      </c>
      <c r="AI89" s="51">
        <v>57</v>
      </c>
      <c r="AJ89" s="33">
        <f t="shared" si="2"/>
        <v>56.5</v>
      </c>
    </row>
    <row r="90" spans="1:37" x14ac:dyDescent="0.25">
      <c r="A90" s="33">
        <v>2017</v>
      </c>
      <c r="B90" s="35">
        <v>544</v>
      </c>
      <c r="C90" s="34" t="s">
        <v>827</v>
      </c>
      <c r="D90" s="35" t="s">
        <v>77</v>
      </c>
      <c r="E90" s="59">
        <v>83</v>
      </c>
      <c r="F90" s="53" t="s">
        <v>940</v>
      </c>
      <c r="G90" s="33" t="s">
        <v>76</v>
      </c>
      <c r="I90" s="33" t="s">
        <v>348</v>
      </c>
      <c r="J90" s="38" t="s">
        <v>349</v>
      </c>
      <c r="K90" s="33">
        <v>2146930560</v>
      </c>
      <c r="M90" s="33" t="s">
        <v>350</v>
      </c>
      <c r="N90" s="33" t="s">
        <v>92</v>
      </c>
      <c r="O90" s="33" t="s">
        <v>42</v>
      </c>
      <c r="P90" s="33">
        <v>75137</v>
      </c>
      <c r="R90" s="33" t="s">
        <v>44</v>
      </c>
      <c r="S90" s="33">
        <v>1975</v>
      </c>
      <c r="U90" s="33" t="s">
        <v>45</v>
      </c>
      <c r="V90" s="33" t="s">
        <v>135</v>
      </c>
      <c r="W90" s="33" t="s">
        <v>479</v>
      </c>
      <c r="X90" s="33" t="s">
        <v>133</v>
      </c>
      <c r="Y90" s="36" t="s">
        <v>302</v>
      </c>
      <c r="Z90" s="33" t="s">
        <v>239</v>
      </c>
      <c r="AA90" s="33" t="s">
        <v>48</v>
      </c>
      <c r="AB90" s="33" t="s">
        <v>48</v>
      </c>
      <c r="AC90" s="33">
        <v>40</v>
      </c>
      <c r="AD90" s="33" t="s">
        <v>249</v>
      </c>
      <c r="AE90" s="33">
        <v>140</v>
      </c>
      <c r="AH90" s="33">
        <v>79</v>
      </c>
      <c r="AI90" s="51">
        <v>78</v>
      </c>
      <c r="AJ90" s="33">
        <f t="shared" si="2"/>
        <v>78.5</v>
      </c>
      <c r="AK90" s="37" t="s">
        <v>778</v>
      </c>
    </row>
    <row r="91" spans="1:37" x14ac:dyDescent="0.25">
      <c r="A91" s="33">
        <v>2017</v>
      </c>
      <c r="B91" s="33">
        <v>589</v>
      </c>
      <c r="C91" s="34" t="s">
        <v>777</v>
      </c>
      <c r="E91" s="59">
        <v>71</v>
      </c>
      <c r="F91" s="53" t="s">
        <v>972</v>
      </c>
      <c r="G91" s="33" t="s">
        <v>672</v>
      </c>
      <c r="I91" s="33" t="s">
        <v>673</v>
      </c>
      <c r="J91" s="38" t="s">
        <v>674</v>
      </c>
      <c r="K91" s="33" t="s">
        <v>675</v>
      </c>
      <c r="L91" s="33" t="s">
        <v>676</v>
      </c>
      <c r="M91" s="33" t="s">
        <v>677</v>
      </c>
      <c r="N91" s="33" t="s">
        <v>79</v>
      </c>
      <c r="O91" s="33" t="s">
        <v>42</v>
      </c>
      <c r="P91" s="33">
        <v>76039</v>
      </c>
      <c r="Q91" s="33" t="s">
        <v>168</v>
      </c>
      <c r="R91" s="33" t="s">
        <v>49</v>
      </c>
      <c r="S91" s="33">
        <v>2007</v>
      </c>
      <c r="U91" s="33" t="s">
        <v>45</v>
      </c>
      <c r="V91" s="33" t="s">
        <v>46</v>
      </c>
      <c r="W91" s="33" t="s">
        <v>678</v>
      </c>
      <c r="X91" s="33" t="s">
        <v>679</v>
      </c>
      <c r="Y91" s="36" t="s">
        <v>302</v>
      </c>
      <c r="Z91" s="33" t="s">
        <v>239</v>
      </c>
      <c r="AA91" s="33" t="s">
        <v>69</v>
      </c>
      <c r="AB91" s="33" t="s">
        <v>48</v>
      </c>
      <c r="AC91" s="33">
        <v>40</v>
      </c>
      <c r="AD91" s="33" t="s">
        <v>249</v>
      </c>
      <c r="AE91" s="33">
        <v>1294</v>
      </c>
      <c r="AH91" s="33">
        <v>66</v>
      </c>
      <c r="AI91" s="33">
        <v>61</v>
      </c>
      <c r="AJ91" s="33">
        <f t="shared" si="2"/>
        <v>63.5</v>
      </c>
      <c r="AK91" s="37" t="s">
        <v>778</v>
      </c>
    </row>
    <row r="92" spans="1:37" x14ac:dyDescent="0.25">
      <c r="A92" s="33">
        <v>2017</v>
      </c>
      <c r="B92" s="33">
        <v>597</v>
      </c>
      <c r="C92" s="34" t="s">
        <v>777</v>
      </c>
      <c r="E92" s="66" t="s">
        <v>882</v>
      </c>
      <c r="F92" s="53" t="s">
        <v>1022</v>
      </c>
      <c r="G92" s="33" t="s">
        <v>83</v>
      </c>
      <c r="I92" s="33" t="s">
        <v>707</v>
      </c>
      <c r="M92" s="33" t="s">
        <v>708</v>
      </c>
      <c r="N92" s="33" t="s">
        <v>85</v>
      </c>
      <c r="O92" s="33" t="s">
        <v>42</v>
      </c>
      <c r="P92" s="33">
        <v>75006</v>
      </c>
      <c r="Q92" s="33" t="s">
        <v>715</v>
      </c>
      <c r="R92" s="33" t="s">
        <v>49</v>
      </c>
      <c r="S92" s="33">
        <v>2004</v>
      </c>
      <c r="U92" s="33" t="s">
        <v>45</v>
      </c>
      <c r="V92" s="33" t="s">
        <v>721</v>
      </c>
      <c r="W92" s="33" t="s">
        <v>722</v>
      </c>
      <c r="X92" s="33" t="s">
        <v>723</v>
      </c>
      <c r="Y92" s="36" t="s">
        <v>724</v>
      </c>
      <c r="Z92" s="33" t="s">
        <v>239</v>
      </c>
      <c r="AA92" s="33" t="s">
        <v>69</v>
      </c>
      <c r="AB92" s="33" t="s">
        <v>69</v>
      </c>
      <c r="AH92" s="33">
        <v>48</v>
      </c>
      <c r="AI92" s="33">
        <v>42</v>
      </c>
      <c r="AJ92" s="33">
        <f t="shared" si="2"/>
        <v>45</v>
      </c>
      <c r="AK92" s="37" t="s">
        <v>776</v>
      </c>
    </row>
    <row r="93" spans="1:37" x14ac:dyDescent="0.25">
      <c r="A93" s="33">
        <v>2017</v>
      </c>
      <c r="B93" s="33">
        <v>610</v>
      </c>
      <c r="C93" s="34" t="s">
        <v>1025</v>
      </c>
      <c r="D93" s="35" t="s">
        <v>77</v>
      </c>
      <c r="E93" s="59">
        <v>114</v>
      </c>
      <c r="F93" s="53" t="s">
        <v>1026</v>
      </c>
      <c r="G93" s="33" t="s">
        <v>76</v>
      </c>
      <c r="I93" s="33" t="s">
        <v>837</v>
      </c>
      <c r="J93" s="38" t="s">
        <v>838</v>
      </c>
      <c r="K93" s="33" t="s">
        <v>839</v>
      </c>
      <c r="L93" s="33" t="s">
        <v>840</v>
      </c>
      <c r="M93" s="33" t="s">
        <v>841</v>
      </c>
      <c r="N93" s="33" t="s">
        <v>842</v>
      </c>
      <c r="O93" s="33" t="s">
        <v>42</v>
      </c>
      <c r="P93" s="33">
        <v>76249</v>
      </c>
      <c r="Q93" s="33" t="s">
        <v>168</v>
      </c>
      <c r="R93" s="33" t="s">
        <v>44</v>
      </c>
      <c r="S93" s="33">
        <v>2015</v>
      </c>
      <c r="U93" s="33" t="s">
        <v>45</v>
      </c>
      <c r="V93" s="33" t="s">
        <v>46</v>
      </c>
      <c r="W93" s="33" t="s">
        <v>58</v>
      </c>
      <c r="X93" s="33" t="s">
        <v>843</v>
      </c>
      <c r="Y93" s="36" t="s">
        <v>844</v>
      </c>
      <c r="Z93" s="33" t="s">
        <v>239</v>
      </c>
      <c r="AA93" s="33" t="s">
        <v>48</v>
      </c>
      <c r="AB93" s="33" t="s">
        <v>48</v>
      </c>
      <c r="AF93" s="33" t="s">
        <v>846</v>
      </c>
      <c r="AH93" s="51">
        <v>85</v>
      </c>
      <c r="AI93" s="51">
        <v>75</v>
      </c>
      <c r="AJ93" s="33">
        <f t="shared" si="2"/>
        <v>80</v>
      </c>
      <c r="AK93" s="37" t="s">
        <v>778</v>
      </c>
    </row>
    <row r="94" spans="1:37" x14ac:dyDescent="0.25">
      <c r="A94" s="33">
        <v>2017</v>
      </c>
      <c r="B94" s="35">
        <v>532</v>
      </c>
      <c r="C94" s="34" t="s">
        <v>824</v>
      </c>
      <c r="D94" s="35" t="s">
        <v>77</v>
      </c>
      <c r="E94" s="65" t="s">
        <v>876</v>
      </c>
      <c r="F94" s="53" t="s">
        <v>985</v>
      </c>
      <c r="G94" s="33" t="s">
        <v>103</v>
      </c>
      <c r="I94" s="33" t="s">
        <v>343</v>
      </c>
      <c r="J94" s="38" t="s">
        <v>344</v>
      </c>
      <c r="K94" s="33">
        <v>9728056992</v>
      </c>
      <c r="M94" s="33" t="s">
        <v>345</v>
      </c>
      <c r="N94" s="33" t="s">
        <v>120</v>
      </c>
      <c r="O94" s="33" t="s">
        <v>42</v>
      </c>
      <c r="P94" s="33">
        <v>75052</v>
      </c>
      <c r="R94" s="33" t="s">
        <v>44</v>
      </c>
      <c r="S94" s="33">
        <v>1931</v>
      </c>
      <c r="U94" s="33" t="s">
        <v>45</v>
      </c>
      <c r="V94" s="33" t="s">
        <v>95</v>
      </c>
      <c r="W94" s="33" t="s">
        <v>454</v>
      </c>
      <c r="X94" s="33" t="s">
        <v>216</v>
      </c>
      <c r="Y94" s="36" t="s">
        <v>455</v>
      </c>
      <c r="Z94" s="33" t="s">
        <v>239</v>
      </c>
      <c r="AA94" s="33" t="s">
        <v>48</v>
      </c>
      <c r="AB94" s="33" t="s">
        <v>48</v>
      </c>
      <c r="AC94" s="33">
        <v>40</v>
      </c>
      <c r="AD94" s="33" t="s">
        <v>249</v>
      </c>
      <c r="AE94" s="33">
        <v>1229</v>
      </c>
      <c r="AF94" s="33" t="s">
        <v>456</v>
      </c>
      <c r="AH94" s="33">
        <v>85</v>
      </c>
      <c r="AI94" s="33">
        <v>77</v>
      </c>
      <c r="AJ94" s="33">
        <f t="shared" si="2"/>
        <v>81</v>
      </c>
      <c r="AK94" s="37" t="s">
        <v>778</v>
      </c>
    </row>
    <row r="95" spans="1:37" x14ac:dyDescent="0.25">
      <c r="A95" s="33">
        <v>2017</v>
      </c>
      <c r="B95" s="35">
        <v>557</v>
      </c>
      <c r="C95" s="34" t="s">
        <v>95</v>
      </c>
      <c r="E95" s="59">
        <v>104</v>
      </c>
      <c r="F95" s="53" t="s">
        <v>911</v>
      </c>
      <c r="G95" s="33" t="s">
        <v>100</v>
      </c>
      <c r="I95" s="33" t="s">
        <v>217</v>
      </c>
      <c r="J95" s="38" t="s">
        <v>276</v>
      </c>
      <c r="K95" s="33">
        <v>4699648940</v>
      </c>
      <c r="M95" s="33" t="s">
        <v>520</v>
      </c>
      <c r="N95" s="33" t="s">
        <v>211</v>
      </c>
      <c r="O95" s="33" t="s">
        <v>42</v>
      </c>
      <c r="P95" s="33">
        <v>75126</v>
      </c>
      <c r="Q95" s="33" t="s">
        <v>169</v>
      </c>
      <c r="R95" s="33" t="s">
        <v>49</v>
      </c>
      <c r="S95" s="33">
        <v>1965</v>
      </c>
      <c r="U95" s="33" t="s">
        <v>45</v>
      </c>
      <c r="V95" s="33" t="s">
        <v>65</v>
      </c>
      <c r="W95" s="33" t="s">
        <v>82</v>
      </c>
      <c r="X95" s="33" t="s">
        <v>132</v>
      </c>
      <c r="Y95" s="36" t="s">
        <v>521</v>
      </c>
      <c r="Z95" s="33" t="s">
        <v>239</v>
      </c>
      <c r="AA95" s="33" t="s">
        <v>48</v>
      </c>
      <c r="AB95" s="33" t="s">
        <v>48</v>
      </c>
      <c r="AC95" s="33">
        <v>40</v>
      </c>
      <c r="AD95" s="33" t="s">
        <v>249</v>
      </c>
      <c r="AE95" s="33">
        <v>3504</v>
      </c>
      <c r="AF95" s="33" t="s">
        <v>522</v>
      </c>
      <c r="AH95" s="51">
        <v>60</v>
      </c>
      <c r="AI95" s="51">
        <v>63</v>
      </c>
      <c r="AJ95" s="33">
        <f t="shared" si="2"/>
        <v>61.5</v>
      </c>
      <c r="AK95" s="37" t="s">
        <v>778</v>
      </c>
    </row>
    <row r="96" spans="1:37" x14ac:dyDescent="0.25">
      <c r="A96" s="33">
        <v>2017</v>
      </c>
      <c r="B96" s="35">
        <v>515</v>
      </c>
      <c r="C96" s="34" t="s">
        <v>95</v>
      </c>
      <c r="E96" s="59">
        <v>72</v>
      </c>
      <c r="F96" s="53" t="s">
        <v>920</v>
      </c>
      <c r="G96" s="33" t="s">
        <v>83</v>
      </c>
      <c r="I96" s="33" t="s">
        <v>197</v>
      </c>
      <c r="J96" s="38" t="s">
        <v>210</v>
      </c>
      <c r="K96" s="33">
        <v>2144992100</v>
      </c>
      <c r="L96" s="33">
        <v>3612263201</v>
      </c>
      <c r="M96" s="33" t="s">
        <v>416</v>
      </c>
      <c r="N96" s="33" t="s">
        <v>352</v>
      </c>
      <c r="O96" s="33" t="s">
        <v>42</v>
      </c>
      <c r="P96" s="33">
        <v>78336</v>
      </c>
      <c r="R96" s="33" t="s">
        <v>49</v>
      </c>
      <c r="S96" s="33">
        <v>1964</v>
      </c>
      <c r="U96" s="33" t="s">
        <v>80</v>
      </c>
      <c r="V96" s="33" t="s">
        <v>81</v>
      </c>
      <c r="W96" s="33" t="s">
        <v>418</v>
      </c>
      <c r="X96" s="33" t="s">
        <v>419</v>
      </c>
      <c r="Y96" s="36" t="s">
        <v>420</v>
      </c>
      <c r="Z96" s="33" t="s">
        <v>239</v>
      </c>
      <c r="AA96" s="33" t="s">
        <v>48</v>
      </c>
      <c r="AB96" s="33" t="s">
        <v>48</v>
      </c>
      <c r="AC96" s="33">
        <v>40</v>
      </c>
      <c r="AD96" s="33" t="s">
        <v>249</v>
      </c>
      <c r="AE96" s="33">
        <v>3435</v>
      </c>
      <c r="AH96" s="51">
        <v>61</v>
      </c>
      <c r="AI96" s="51">
        <v>50</v>
      </c>
      <c r="AJ96" s="33">
        <f t="shared" si="2"/>
        <v>55.5</v>
      </c>
      <c r="AK96" s="37" t="s">
        <v>776</v>
      </c>
    </row>
    <row r="97" spans="1:37" x14ac:dyDescent="0.25">
      <c r="A97" s="33">
        <v>2017</v>
      </c>
      <c r="B97" s="33">
        <v>502</v>
      </c>
      <c r="C97" s="34" t="s">
        <v>95</v>
      </c>
      <c r="E97" s="59">
        <v>103</v>
      </c>
      <c r="F97" s="53" t="s">
        <v>949</v>
      </c>
      <c r="G97" s="33" t="s">
        <v>56</v>
      </c>
      <c r="I97" s="33" t="s">
        <v>251</v>
      </c>
      <c r="J97" s="38" t="s">
        <v>374</v>
      </c>
      <c r="K97" s="33">
        <v>2147286151</v>
      </c>
      <c r="L97" s="33">
        <v>9727233676</v>
      </c>
      <c r="M97" s="33" t="s">
        <v>375</v>
      </c>
      <c r="N97" s="33" t="s">
        <v>134</v>
      </c>
      <c r="O97" s="33" t="s">
        <v>42</v>
      </c>
      <c r="P97" s="33">
        <v>76065</v>
      </c>
      <c r="Q97" s="33" t="s">
        <v>169</v>
      </c>
      <c r="R97" s="33" t="s">
        <v>49</v>
      </c>
      <c r="S97" s="33" t="s">
        <v>376</v>
      </c>
      <c r="U97" s="33" t="s">
        <v>78</v>
      </c>
      <c r="V97" s="33" t="s">
        <v>65</v>
      </c>
      <c r="W97" s="33">
        <v>427</v>
      </c>
      <c r="X97" s="33" t="s">
        <v>241</v>
      </c>
      <c r="Y97" s="36" t="s">
        <v>377</v>
      </c>
      <c r="Z97" s="33" t="s">
        <v>239</v>
      </c>
      <c r="AA97" s="33" t="s">
        <v>48</v>
      </c>
      <c r="AB97" s="33" t="s">
        <v>48</v>
      </c>
      <c r="AC97" s="33">
        <v>40</v>
      </c>
      <c r="AD97" s="33" t="s">
        <v>249</v>
      </c>
      <c r="AE97" s="33">
        <v>5312</v>
      </c>
      <c r="AF97" s="33" t="s">
        <v>378</v>
      </c>
      <c r="AH97" s="51">
        <v>56</v>
      </c>
      <c r="AI97" s="51">
        <v>53</v>
      </c>
      <c r="AJ97" s="33">
        <f t="shared" si="2"/>
        <v>54.5</v>
      </c>
      <c r="AK97" s="37" t="s">
        <v>776</v>
      </c>
    </row>
    <row r="98" spans="1:37" x14ac:dyDescent="0.25">
      <c r="A98" s="33">
        <v>2017</v>
      </c>
      <c r="B98" s="35">
        <v>559</v>
      </c>
      <c r="C98" s="34" t="s">
        <v>95</v>
      </c>
      <c r="E98" s="59">
        <v>81</v>
      </c>
      <c r="F98" s="53" t="s">
        <v>951</v>
      </c>
      <c r="G98" s="33" t="s">
        <v>166</v>
      </c>
      <c r="I98" s="33" t="s">
        <v>528</v>
      </c>
      <c r="J98" s="38" t="s">
        <v>529</v>
      </c>
      <c r="K98" s="33">
        <v>8178754142</v>
      </c>
      <c r="M98" s="33" t="s">
        <v>530</v>
      </c>
      <c r="N98" s="33" t="s">
        <v>143</v>
      </c>
      <c r="O98" s="33" t="s">
        <v>42</v>
      </c>
      <c r="P98" s="33">
        <v>76133</v>
      </c>
      <c r="R98" s="33" t="s">
        <v>49</v>
      </c>
      <c r="S98" s="33">
        <v>1967</v>
      </c>
      <c r="U98" s="33" t="s">
        <v>45</v>
      </c>
      <c r="V98" s="33" t="s">
        <v>65</v>
      </c>
      <c r="W98" s="33" t="s">
        <v>82</v>
      </c>
      <c r="X98" s="33" t="s">
        <v>133</v>
      </c>
      <c r="Y98" s="36" t="s">
        <v>531</v>
      </c>
      <c r="Z98" s="33" t="s">
        <v>239</v>
      </c>
      <c r="AA98" s="33" t="s">
        <v>48</v>
      </c>
      <c r="AB98" s="33" t="s">
        <v>48</v>
      </c>
      <c r="AC98" s="33">
        <v>40</v>
      </c>
      <c r="AD98" s="33" t="s">
        <v>249</v>
      </c>
      <c r="AE98" s="33">
        <v>3875</v>
      </c>
      <c r="AF98" s="33" t="s">
        <v>532</v>
      </c>
      <c r="AH98" s="51">
        <v>49</v>
      </c>
      <c r="AI98" s="51">
        <v>51</v>
      </c>
      <c r="AJ98" s="33">
        <f t="shared" ref="AJ98:AJ102" si="3">(AH98+AI98)/2</f>
        <v>50</v>
      </c>
    </row>
    <row r="99" spans="1:37" hidden="1" x14ac:dyDescent="0.25">
      <c r="A99" s="33">
        <v>2017</v>
      </c>
      <c r="B99" s="33">
        <v>607</v>
      </c>
      <c r="C99" s="34" t="s">
        <v>779</v>
      </c>
      <c r="E99" s="59">
        <v>43</v>
      </c>
      <c r="F99" s="53" t="s">
        <v>1046</v>
      </c>
      <c r="G99" s="33" t="s">
        <v>813</v>
      </c>
      <c r="I99" s="33" t="s">
        <v>814</v>
      </c>
      <c r="J99" s="38" t="s">
        <v>815</v>
      </c>
      <c r="K99" s="33" t="s">
        <v>816</v>
      </c>
      <c r="L99" s="33" t="s">
        <v>817</v>
      </c>
      <c r="M99" s="33" t="s">
        <v>818</v>
      </c>
      <c r="N99" s="33" t="s">
        <v>819</v>
      </c>
      <c r="O99" s="33" t="s">
        <v>42</v>
      </c>
      <c r="P99" s="33">
        <v>76182</v>
      </c>
      <c r="Q99" s="33" t="s">
        <v>175</v>
      </c>
      <c r="R99" s="33" t="s">
        <v>252</v>
      </c>
      <c r="S99" s="33">
        <v>1970</v>
      </c>
      <c r="U99" s="33" t="s">
        <v>54</v>
      </c>
      <c r="V99" s="33" t="s">
        <v>122</v>
      </c>
      <c r="W99" s="33" t="s">
        <v>50</v>
      </c>
      <c r="X99" s="33" t="s">
        <v>133</v>
      </c>
      <c r="Y99" s="36" t="s">
        <v>148</v>
      </c>
      <c r="Z99" s="33" t="s">
        <v>239</v>
      </c>
      <c r="AA99" s="33" t="s">
        <v>69</v>
      </c>
      <c r="AB99" s="33" t="s">
        <v>48</v>
      </c>
      <c r="AF99" s="33" t="s">
        <v>577</v>
      </c>
      <c r="AJ99" s="33">
        <f t="shared" si="3"/>
        <v>0</v>
      </c>
    </row>
    <row r="100" spans="1:37" hidden="1" x14ac:dyDescent="0.25">
      <c r="A100" s="33">
        <v>2017</v>
      </c>
      <c r="B100" s="35">
        <v>520</v>
      </c>
      <c r="C100" s="34" t="s">
        <v>779</v>
      </c>
      <c r="E100" s="59">
        <v>52</v>
      </c>
      <c r="F100" s="53" t="s">
        <v>925</v>
      </c>
      <c r="G100" s="33" t="s">
        <v>101</v>
      </c>
      <c r="I100" s="33" t="s">
        <v>208</v>
      </c>
      <c r="J100" s="38" t="s">
        <v>430</v>
      </c>
      <c r="K100" s="33">
        <v>9726416860</v>
      </c>
      <c r="L100" s="33">
        <v>9727405708</v>
      </c>
      <c r="M100" s="33" t="s">
        <v>223</v>
      </c>
      <c r="N100" s="33" t="s">
        <v>120</v>
      </c>
      <c r="O100" s="33" t="s">
        <v>42</v>
      </c>
      <c r="P100" s="33">
        <v>75050</v>
      </c>
      <c r="Q100" s="33" t="s">
        <v>175</v>
      </c>
      <c r="R100" s="33" t="s">
        <v>252</v>
      </c>
      <c r="S100" s="33">
        <v>1970</v>
      </c>
      <c r="U100" s="33" t="s">
        <v>54</v>
      </c>
      <c r="V100" s="33" t="s">
        <v>122</v>
      </c>
      <c r="W100" s="33" t="s">
        <v>47</v>
      </c>
      <c r="X100" s="33" t="s">
        <v>432</v>
      </c>
      <c r="Y100" s="36" t="s">
        <v>148</v>
      </c>
      <c r="Z100" s="33" t="s">
        <v>239</v>
      </c>
      <c r="AA100" s="33" t="s">
        <v>69</v>
      </c>
      <c r="AB100" s="33" t="s">
        <v>48</v>
      </c>
      <c r="AD100" s="33" t="s">
        <v>331</v>
      </c>
      <c r="AE100" s="33" t="s">
        <v>331</v>
      </c>
      <c r="AF100" s="33" t="s">
        <v>431</v>
      </c>
      <c r="AJ100" s="33">
        <f t="shared" si="3"/>
        <v>0</v>
      </c>
    </row>
    <row r="101" spans="1:37" hidden="1" x14ac:dyDescent="0.25">
      <c r="A101" s="33">
        <v>2017</v>
      </c>
      <c r="B101" s="35">
        <v>528</v>
      </c>
      <c r="C101" s="34" t="s">
        <v>779</v>
      </c>
      <c r="E101" s="59">
        <v>68</v>
      </c>
      <c r="F101" s="53" t="s">
        <v>930</v>
      </c>
      <c r="G101" s="33" t="s">
        <v>440</v>
      </c>
      <c r="I101" s="33" t="s">
        <v>257</v>
      </c>
      <c r="J101" s="38" t="s">
        <v>441</v>
      </c>
      <c r="K101" s="33">
        <v>2142748337</v>
      </c>
      <c r="L101" s="33">
        <v>9723650238</v>
      </c>
      <c r="M101" s="33" t="s">
        <v>442</v>
      </c>
      <c r="N101" s="33" t="s">
        <v>140</v>
      </c>
      <c r="O101" s="33" t="s">
        <v>42</v>
      </c>
      <c r="P101" s="33">
        <v>75094</v>
      </c>
      <c r="Q101" s="33" t="s">
        <v>175</v>
      </c>
      <c r="R101" s="33" t="s">
        <v>252</v>
      </c>
      <c r="S101" s="33">
        <v>1970</v>
      </c>
      <c r="U101" s="33" t="s">
        <v>54</v>
      </c>
      <c r="V101" s="33" t="s">
        <v>177</v>
      </c>
      <c r="W101" s="33" t="s">
        <v>50</v>
      </c>
      <c r="X101" s="33" t="s">
        <v>203</v>
      </c>
      <c r="Y101" s="36" t="s">
        <v>147</v>
      </c>
      <c r="Z101" s="33" t="s">
        <v>239</v>
      </c>
      <c r="AA101" s="33" t="s">
        <v>69</v>
      </c>
      <c r="AB101" s="33" t="s">
        <v>69</v>
      </c>
      <c r="AD101" s="33" t="s">
        <v>331</v>
      </c>
      <c r="AE101" s="33" t="s">
        <v>331</v>
      </c>
      <c r="AF101" s="33" t="s">
        <v>431</v>
      </c>
      <c r="AJ101" s="33">
        <f t="shared" si="3"/>
        <v>0</v>
      </c>
    </row>
    <row r="102" spans="1:37" s="39" customFormat="1" hidden="1" x14ac:dyDescent="0.25">
      <c r="A102" s="33">
        <v>2017</v>
      </c>
      <c r="B102" s="33">
        <v>578</v>
      </c>
      <c r="C102" s="34" t="s">
        <v>779</v>
      </c>
      <c r="D102" s="35"/>
      <c r="E102" s="64" t="s">
        <v>879</v>
      </c>
      <c r="F102" s="58" t="s">
        <v>988</v>
      </c>
      <c r="G102" s="33" t="s">
        <v>201</v>
      </c>
      <c r="H102" s="33"/>
      <c r="I102" s="33" t="s">
        <v>96</v>
      </c>
      <c r="J102" s="38" t="s">
        <v>354</v>
      </c>
      <c r="K102" s="33" t="s">
        <v>616</v>
      </c>
      <c r="L102" s="33"/>
      <c r="M102" s="33" t="s">
        <v>355</v>
      </c>
      <c r="N102" s="33" t="s">
        <v>72</v>
      </c>
      <c r="O102" s="33" t="s">
        <v>42</v>
      </c>
      <c r="P102" s="33">
        <v>76034</v>
      </c>
      <c r="Q102" s="33"/>
      <c r="R102" s="33" t="s">
        <v>252</v>
      </c>
      <c r="S102" s="33">
        <v>1955</v>
      </c>
      <c r="T102" s="33"/>
      <c r="U102" s="33" t="s">
        <v>45</v>
      </c>
      <c r="V102" s="33" t="s">
        <v>215</v>
      </c>
      <c r="W102" s="33" t="s">
        <v>356</v>
      </c>
      <c r="X102" s="33" t="s">
        <v>203</v>
      </c>
      <c r="Y102" s="36" t="s">
        <v>302</v>
      </c>
      <c r="Z102" s="33" t="s">
        <v>239</v>
      </c>
      <c r="AA102" s="33" t="s">
        <v>69</v>
      </c>
      <c r="AB102" s="33" t="s">
        <v>48</v>
      </c>
      <c r="AC102" s="33">
        <v>40</v>
      </c>
      <c r="AD102" s="33" t="s">
        <v>249</v>
      </c>
      <c r="AE102" s="33">
        <v>7294</v>
      </c>
      <c r="AF102" s="33"/>
      <c r="AG102" s="33"/>
      <c r="AH102" s="33"/>
      <c r="AI102" s="33"/>
      <c r="AJ102" s="33">
        <f t="shared" si="3"/>
        <v>0</v>
      </c>
      <c r="AK102" s="37"/>
    </row>
    <row r="103" spans="1:37" hidden="1" x14ac:dyDescent="0.25">
      <c r="A103" s="33">
        <v>2017</v>
      </c>
      <c r="B103" s="33">
        <v>608</v>
      </c>
      <c r="E103" s="59" t="s">
        <v>908</v>
      </c>
      <c r="F103" s="53" t="s">
        <v>914</v>
      </c>
      <c r="G103" s="33" t="s">
        <v>820</v>
      </c>
      <c r="Q103" s="33" t="s">
        <v>175</v>
      </c>
      <c r="Z103" s="33" t="s">
        <v>239</v>
      </c>
      <c r="AF103" s="33" t="s">
        <v>577</v>
      </c>
    </row>
    <row r="104" spans="1:37" hidden="1" x14ac:dyDescent="0.25">
      <c r="A104" s="33">
        <v>2017</v>
      </c>
      <c r="B104" s="35">
        <v>571</v>
      </c>
      <c r="E104" s="67"/>
      <c r="F104" s="53" t="s">
        <v>914</v>
      </c>
      <c r="G104" s="33" t="s">
        <v>596</v>
      </c>
      <c r="I104" s="33" t="s">
        <v>263</v>
      </c>
      <c r="J104" s="38"/>
      <c r="Z104" s="33" t="s">
        <v>239</v>
      </c>
    </row>
    <row r="105" spans="1:37" ht="13.5" hidden="1" customHeight="1" x14ac:dyDescent="0.25">
      <c r="A105" s="39">
        <v>2017</v>
      </c>
      <c r="B105" s="39">
        <v>584</v>
      </c>
      <c r="C105" s="40"/>
      <c r="D105" s="41"/>
      <c r="F105" s="54" t="s">
        <v>914</v>
      </c>
      <c r="G105" s="39" t="s">
        <v>153</v>
      </c>
      <c r="H105" s="39"/>
      <c r="I105" s="39" t="s">
        <v>279</v>
      </c>
      <c r="J105" s="43" t="s">
        <v>280</v>
      </c>
      <c r="K105" s="39" t="s">
        <v>636</v>
      </c>
      <c r="L105" s="39" t="s">
        <v>637</v>
      </c>
      <c r="M105" s="39" t="s">
        <v>281</v>
      </c>
      <c r="N105" s="39" t="s">
        <v>282</v>
      </c>
      <c r="O105" s="39" t="s">
        <v>42</v>
      </c>
      <c r="P105" s="39">
        <v>75491</v>
      </c>
      <c r="Q105" s="39"/>
      <c r="R105" s="39" t="s">
        <v>44</v>
      </c>
      <c r="S105" s="39">
        <v>2015</v>
      </c>
      <c r="T105" s="39"/>
      <c r="U105" s="39" t="s">
        <v>45</v>
      </c>
      <c r="V105" s="39" t="s">
        <v>46</v>
      </c>
      <c r="W105" s="39" t="s">
        <v>47</v>
      </c>
      <c r="X105" s="39" t="s">
        <v>133</v>
      </c>
      <c r="Y105" s="44" t="s">
        <v>593</v>
      </c>
      <c r="Z105" s="39" t="s">
        <v>186</v>
      </c>
      <c r="AA105" s="39" t="s">
        <v>69</v>
      </c>
      <c r="AB105" s="39" t="s">
        <v>48</v>
      </c>
      <c r="AC105" s="39">
        <v>50</v>
      </c>
      <c r="AD105" s="39" t="s">
        <v>249</v>
      </c>
      <c r="AE105" s="39">
        <v>14379</v>
      </c>
      <c r="AF105" s="39"/>
      <c r="AG105" s="39"/>
      <c r="AH105" s="39"/>
      <c r="AI105" s="39"/>
      <c r="AJ105" s="39"/>
      <c r="AK105" s="45"/>
    </row>
    <row r="106" spans="1:37" hidden="1" x14ac:dyDescent="0.25">
      <c r="A106" s="39">
        <v>2017</v>
      </c>
      <c r="B106" s="39">
        <v>617</v>
      </c>
      <c r="C106" s="40"/>
      <c r="D106" s="41"/>
      <c r="F106" s="54" t="s">
        <v>914</v>
      </c>
      <c r="G106" s="42" t="s">
        <v>999</v>
      </c>
      <c r="H106" s="39"/>
      <c r="I106" s="42" t="s">
        <v>1000</v>
      </c>
      <c r="J106" s="43" t="s">
        <v>1001</v>
      </c>
      <c r="K106" s="42" t="s">
        <v>1002</v>
      </c>
      <c r="L106" s="39"/>
      <c r="M106" s="42" t="s">
        <v>1003</v>
      </c>
      <c r="N106" s="42" t="s">
        <v>1004</v>
      </c>
      <c r="O106" s="42" t="s">
        <v>42</v>
      </c>
      <c r="P106" s="42">
        <v>76109</v>
      </c>
      <c r="Q106" s="39"/>
      <c r="R106" s="42" t="s">
        <v>44</v>
      </c>
      <c r="S106" s="42">
        <v>1995</v>
      </c>
      <c r="T106" s="39"/>
      <c r="U106" s="42" t="s">
        <v>45</v>
      </c>
      <c r="V106" s="42" t="s">
        <v>46</v>
      </c>
      <c r="W106" s="39"/>
      <c r="X106" s="42" t="s">
        <v>203</v>
      </c>
      <c r="Y106" s="44"/>
      <c r="Z106" s="42" t="s">
        <v>186</v>
      </c>
      <c r="AA106" s="42" t="s">
        <v>69</v>
      </c>
      <c r="AB106" s="42" t="s">
        <v>48</v>
      </c>
      <c r="AC106" s="39"/>
      <c r="AD106" s="39"/>
      <c r="AE106" s="39"/>
      <c r="AF106" s="42" t="s">
        <v>784</v>
      </c>
      <c r="AG106" s="39"/>
      <c r="AH106" s="39"/>
      <c r="AI106" s="39"/>
      <c r="AJ106" s="39"/>
      <c r="AK106" s="45"/>
    </row>
    <row r="107" spans="1:37" hidden="1" x14ac:dyDescent="0.25">
      <c r="A107" s="39">
        <v>2017</v>
      </c>
      <c r="B107" s="39">
        <v>618</v>
      </c>
      <c r="C107" s="40"/>
      <c r="D107" s="41"/>
      <c r="F107" s="54" t="s">
        <v>914</v>
      </c>
      <c r="G107" s="42" t="s">
        <v>999</v>
      </c>
      <c r="H107" s="39"/>
      <c r="I107" s="42" t="s">
        <v>1000</v>
      </c>
      <c r="J107" s="43" t="s">
        <v>1001</v>
      </c>
      <c r="K107" s="42" t="s">
        <v>1002</v>
      </c>
      <c r="L107" s="39"/>
      <c r="M107" s="42" t="s">
        <v>1003</v>
      </c>
      <c r="N107" s="42" t="s">
        <v>1004</v>
      </c>
      <c r="O107" s="42" t="s">
        <v>42</v>
      </c>
      <c r="P107" s="42">
        <v>76109</v>
      </c>
      <c r="Q107" s="39"/>
      <c r="R107" s="42" t="s">
        <v>44</v>
      </c>
      <c r="S107" s="42">
        <v>1993</v>
      </c>
      <c r="T107" s="39"/>
      <c r="U107" s="42" t="s">
        <v>45</v>
      </c>
      <c r="V107" s="42" t="s">
        <v>46</v>
      </c>
      <c r="W107" s="39"/>
      <c r="X107" s="42" t="s">
        <v>132</v>
      </c>
      <c r="Y107" s="44"/>
      <c r="Z107" s="42" t="s">
        <v>186</v>
      </c>
      <c r="AA107" s="42" t="s">
        <v>69</v>
      </c>
      <c r="AB107" s="42" t="s">
        <v>48</v>
      </c>
      <c r="AC107" s="39"/>
      <c r="AD107" s="39"/>
      <c r="AE107" s="39"/>
      <c r="AF107" s="42" t="s">
        <v>784</v>
      </c>
      <c r="AG107" s="39"/>
      <c r="AH107" s="39"/>
      <c r="AI107" s="39"/>
      <c r="AJ107" s="39"/>
      <c r="AK107" s="45"/>
    </row>
    <row r="108" spans="1:37" hidden="1" x14ac:dyDescent="0.25">
      <c r="A108" s="39">
        <v>2017</v>
      </c>
      <c r="B108" s="41">
        <v>534</v>
      </c>
      <c r="C108" s="40"/>
      <c r="D108" s="41"/>
      <c r="F108" s="54" t="s">
        <v>914</v>
      </c>
      <c r="G108" s="39" t="s">
        <v>231</v>
      </c>
      <c r="H108" s="39"/>
      <c r="I108" s="39" t="s">
        <v>232</v>
      </c>
      <c r="J108" s="43" t="s">
        <v>246</v>
      </c>
      <c r="K108" s="39">
        <v>9724379911</v>
      </c>
      <c r="L108" s="39">
        <v>4695837199</v>
      </c>
      <c r="M108" s="39" t="s">
        <v>571</v>
      </c>
      <c r="N108" s="39" t="s">
        <v>73</v>
      </c>
      <c r="O108" s="39" t="s">
        <v>42</v>
      </c>
      <c r="P108" s="39">
        <v>75050</v>
      </c>
      <c r="Q108" s="39" t="s">
        <v>458</v>
      </c>
      <c r="R108" s="39" t="s">
        <v>49</v>
      </c>
      <c r="S108" s="39">
        <v>1957</v>
      </c>
      <c r="T108" s="39"/>
      <c r="U108" s="39" t="s">
        <v>45</v>
      </c>
      <c r="V108" s="39" t="s">
        <v>144</v>
      </c>
      <c r="W108" s="39" t="s">
        <v>50</v>
      </c>
      <c r="X108" s="39" t="s">
        <v>233</v>
      </c>
      <c r="Y108" s="44" t="s">
        <v>461</v>
      </c>
      <c r="Z108" s="39" t="s">
        <v>239</v>
      </c>
      <c r="AA108" s="39" t="s">
        <v>48</v>
      </c>
      <c r="AB108" s="39" t="s">
        <v>48</v>
      </c>
      <c r="AC108" s="39"/>
      <c r="AD108" s="39" t="s">
        <v>249</v>
      </c>
      <c r="AE108" s="39" t="s">
        <v>459</v>
      </c>
      <c r="AF108" s="39" t="s">
        <v>460</v>
      </c>
      <c r="AG108" s="39"/>
      <c r="AH108" s="39"/>
      <c r="AI108" s="39"/>
      <c r="AJ108" s="39"/>
      <c r="AK108" s="45"/>
    </row>
    <row r="109" spans="1:37" hidden="1" x14ac:dyDescent="0.25">
      <c r="A109" s="39">
        <v>2017</v>
      </c>
      <c r="B109" s="41">
        <v>527</v>
      </c>
      <c r="C109" s="40"/>
      <c r="D109" s="41"/>
      <c r="E109" s="67"/>
      <c r="F109" s="53" t="s">
        <v>914</v>
      </c>
      <c r="G109" s="39" t="s">
        <v>100</v>
      </c>
      <c r="H109" s="39"/>
      <c r="I109" s="39" t="s">
        <v>285</v>
      </c>
      <c r="J109" s="43" t="s">
        <v>286</v>
      </c>
      <c r="K109" s="39">
        <v>9034087186</v>
      </c>
      <c r="L109" s="39"/>
      <c r="M109" s="39" t="s">
        <v>287</v>
      </c>
      <c r="N109" s="39" t="s">
        <v>288</v>
      </c>
      <c r="O109" s="39" t="s">
        <v>42</v>
      </c>
      <c r="P109" s="39">
        <v>75401</v>
      </c>
      <c r="Q109" s="39" t="s">
        <v>175</v>
      </c>
      <c r="R109" s="39" t="s">
        <v>49</v>
      </c>
      <c r="S109" s="39">
        <v>1968</v>
      </c>
      <c r="T109" s="39"/>
      <c r="U109" s="39" t="s">
        <v>54</v>
      </c>
      <c r="V109" s="39" t="s">
        <v>122</v>
      </c>
      <c r="W109" s="39" t="s">
        <v>47</v>
      </c>
      <c r="X109" s="39" t="s">
        <v>91</v>
      </c>
      <c r="Y109" s="44" t="s">
        <v>302</v>
      </c>
      <c r="Z109" s="39" t="s">
        <v>186</v>
      </c>
      <c r="AA109" s="39" t="s">
        <v>69</v>
      </c>
      <c r="AB109" s="39" t="s">
        <v>69</v>
      </c>
      <c r="AC109" s="39"/>
      <c r="AD109" s="39" t="s">
        <v>331</v>
      </c>
      <c r="AE109" s="39" t="s">
        <v>331</v>
      </c>
      <c r="AF109" s="39" t="s">
        <v>431</v>
      </c>
      <c r="AG109" s="39"/>
      <c r="AH109" s="39"/>
      <c r="AI109" s="39"/>
      <c r="AJ109" s="39"/>
      <c r="AK109" s="45"/>
    </row>
    <row r="110" spans="1:37" hidden="1" x14ac:dyDescent="0.25">
      <c r="A110" s="39">
        <v>2017</v>
      </c>
      <c r="B110" s="39">
        <v>505</v>
      </c>
      <c r="C110" s="40"/>
      <c r="D110" s="41"/>
      <c r="E110" s="67"/>
      <c r="F110" s="53" t="s">
        <v>914</v>
      </c>
      <c r="G110" s="39" t="s">
        <v>56</v>
      </c>
      <c r="H110" s="39"/>
      <c r="I110" s="39" t="s">
        <v>57</v>
      </c>
      <c r="J110" s="43" t="s">
        <v>387</v>
      </c>
      <c r="K110" s="39">
        <v>9723752027</v>
      </c>
      <c r="L110" s="39"/>
      <c r="M110" s="39" t="s">
        <v>294</v>
      </c>
      <c r="N110" s="39" t="s">
        <v>165</v>
      </c>
      <c r="O110" s="39" t="s">
        <v>42</v>
      </c>
      <c r="P110" s="39">
        <v>75067</v>
      </c>
      <c r="Q110" s="39" t="s">
        <v>168</v>
      </c>
      <c r="R110" s="39" t="s">
        <v>49</v>
      </c>
      <c r="S110" s="39">
        <v>1968</v>
      </c>
      <c r="T110" s="39"/>
      <c r="U110" s="39" t="s">
        <v>45</v>
      </c>
      <c r="V110" s="39" t="s">
        <v>46</v>
      </c>
      <c r="W110" s="39" t="s">
        <v>58</v>
      </c>
      <c r="X110" s="39" t="s">
        <v>132</v>
      </c>
      <c r="Y110" s="44" t="s">
        <v>302</v>
      </c>
      <c r="Z110" s="39" t="s">
        <v>186</v>
      </c>
      <c r="AA110" s="39" t="s">
        <v>48</v>
      </c>
      <c r="AB110" s="39" t="s">
        <v>48</v>
      </c>
      <c r="AC110" s="39">
        <v>50</v>
      </c>
      <c r="AD110" s="39" t="s">
        <v>249</v>
      </c>
      <c r="AE110" s="39">
        <v>165</v>
      </c>
      <c r="AF110" s="39"/>
      <c r="AG110" s="39"/>
      <c r="AH110" s="39"/>
      <c r="AI110" s="39"/>
      <c r="AJ110" s="39"/>
      <c r="AK110" s="45"/>
    </row>
    <row r="111" spans="1:37" hidden="1" x14ac:dyDescent="0.25">
      <c r="A111" s="39">
        <v>2017</v>
      </c>
      <c r="B111" s="41">
        <v>510</v>
      </c>
      <c r="C111" s="40"/>
      <c r="D111" s="41"/>
      <c r="F111" s="54" t="s">
        <v>914</v>
      </c>
      <c r="G111" s="39" t="s">
        <v>131</v>
      </c>
      <c r="H111" s="39"/>
      <c r="I111" s="39" t="s">
        <v>198</v>
      </c>
      <c r="J111" s="43" t="s">
        <v>296</v>
      </c>
      <c r="K111" s="39">
        <v>8175999441</v>
      </c>
      <c r="L111" s="39">
        <v>8179014786</v>
      </c>
      <c r="M111" s="39" t="s">
        <v>400</v>
      </c>
      <c r="N111" s="39" t="s">
        <v>98</v>
      </c>
      <c r="O111" s="39" t="s">
        <v>42</v>
      </c>
      <c r="P111" s="39">
        <v>76087</v>
      </c>
      <c r="Q111" s="39"/>
      <c r="R111" s="39" t="s">
        <v>44</v>
      </c>
      <c r="S111" s="39">
        <v>1964</v>
      </c>
      <c r="T111" s="39"/>
      <c r="U111" s="39" t="s">
        <v>45</v>
      </c>
      <c r="V111" s="39" t="s">
        <v>97</v>
      </c>
      <c r="W111" s="39" t="s">
        <v>50</v>
      </c>
      <c r="X111" s="39" t="s">
        <v>401</v>
      </c>
      <c r="Y111" s="44" t="s">
        <v>402</v>
      </c>
      <c r="Z111" s="39" t="s">
        <v>239</v>
      </c>
      <c r="AA111" s="39" t="s">
        <v>48</v>
      </c>
      <c r="AB111" s="39" t="s">
        <v>48</v>
      </c>
      <c r="AC111" s="39">
        <v>40</v>
      </c>
      <c r="AD111" s="39" t="s">
        <v>249</v>
      </c>
      <c r="AE111" s="39">
        <v>2162</v>
      </c>
      <c r="AF111" s="39"/>
      <c r="AG111" s="39"/>
      <c r="AH111" s="39"/>
      <c r="AI111" s="39"/>
      <c r="AJ111" s="39"/>
      <c r="AK111" s="45"/>
    </row>
    <row r="112" spans="1:37" hidden="1" x14ac:dyDescent="0.25">
      <c r="A112" s="39">
        <v>2017</v>
      </c>
      <c r="B112" s="39">
        <v>592</v>
      </c>
      <c r="C112" s="40"/>
      <c r="D112" s="41"/>
      <c r="F112" s="54" t="s">
        <v>914</v>
      </c>
      <c r="G112" s="39" t="s">
        <v>83</v>
      </c>
      <c r="H112" s="39"/>
      <c r="I112" s="39" t="s">
        <v>707</v>
      </c>
      <c r="J112" s="39" t="s">
        <v>298</v>
      </c>
      <c r="K112" s="39"/>
      <c r="L112" s="39"/>
      <c r="M112" s="39" t="s">
        <v>708</v>
      </c>
      <c r="N112" s="39" t="s">
        <v>85</v>
      </c>
      <c r="O112" s="39" t="s">
        <v>42</v>
      </c>
      <c r="P112" s="39">
        <v>75006</v>
      </c>
      <c r="Q112" s="39" t="s">
        <v>715</v>
      </c>
      <c r="R112" s="39" t="s">
        <v>44</v>
      </c>
      <c r="S112" s="39">
        <v>1955</v>
      </c>
      <c r="T112" s="39"/>
      <c r="U112" s="39" t="s">
        <v>45</v>
      </c>
      <c r="V112" s="39" t="s">
        <v>709</v>
      </c>
      <c r="W112" s="39" t="s">
        <v>710</v>
      </c>
      <c r="X112" s="39" t="s">
        <v>711</v>
      </c>
      <c r="Y112" s="44" t="s">
        <v>514</v>
      </c>
      <c r="Z112" s="39" t="s">
        <v>186</v>
      </c>
      <c r="AA112" s="39" t="s">
        <v>69</v>
      </c>
      <c r="AB112" s="39" t="s">
        <v>69</v>
      </c>
      <c r="AC112" s="39"/>
      <c r="AD112" s="39"/>
      <c r="AE112" s="39"/>
      <c r="AF112" s="39"/>
      <c r="AG112" s="39"/>
      <c r="AH112" s="39"/>
      <c r="AI112" s="39"/>
      <c r="AJ112" s="39"/>
      <c r="AK112" s="45"/>
    </row>
    <row r="113" spans="1:37" s="39" customFormat="1" hidden="1" x14ac:dyDescent="0.25">
      <c r="A113" s="33">
        <v>2017</v>
      </c>
      <c r="B113" s="33">
        <v>593</v>
      </c>
      <c r="C113" s="34"/>
      <c r="D113" s="35"/>
      <c r="E113" s="67"/>
      <c r="F113" s="53" t="s">
        <v>914</v>
      </c>
      <c r="G113" s="33" t="s">
        <v>712</v>
      </c>
      <c r="H113" s="33"/>
      <c r="I113" s="33" t="s">
        <v>707</v>
      </c>
      <c r="J113" s="33"/>
      <c r="K113" s="33"/>
      <c r="L113" s="33"/>
      <c r="M113" s="33" t="s">
        <v>708</v>
      </c>
      <c r="N113" s="33" t="s">
        <v>85</v>
      </c>
      <c r="O113" s="33" t="s">
        <v>42</v>
      </c>
      <c r="P113" s="33">
        <v>75006</v>
      </c>
      <c r="Q113" s="33"/>
      <c r="R113" s="33"/>
      <c r="S113" s="33"/>
      <c r="T113" s="33"/>
      <c r="U113" s="33"/>
      <c r="V113" s="33"/>
      <c r="W113" s="33"/>
      <c r="X113" s="33"/>
      <c r="Y113" s="36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7"/>
    </row>
    <row r="114" spans="1:37" hidden="1" x14ac:dyDescent="0.25">
      <c r="A114" s="33">
        <v>2017</v>
      </c>
      <c r="B114" s="33">
        <v>598</v>
      </c>
      <c r="E114" s="67"/>
      <c r="F114" s="53" t="s">
        <v>914</v>
      </c>
      <c r="G114" s="33" t="s">
        <v>725</v>
      </c>
      <c r="I114" s="33" t="s">
        <v>707</v>
      </c>
      <c r="M114" s="33" t="s">
        <v>708</v>
      </c>
      <c r="N114" s="33" t="s">
        <v>85</v>
      </c>
      <c r="O114" s="33" t="s">
        <v>42</v>
      </c>
      <c r="P114" s="33">
        <v>75006</v>
      </c>
      <c r="Q114" s="33" t="s">
        <v>715</v>
      </c>
    </row>
    <row r="115" spans="1:37" hidden="1" x14ac:dyDescent="0.25">
      <c r="A115" s="39">
        <v>2017</v>
      </c>
      <c r="B115" s="41">
        <v>522</v>
      </c>
      <c r="C115" s="40"/>
      <c r="D115" s="41"/>
      <c r="E115" s="67"/>
      <c r="F115" s="53" t="s">
        <v>914</v>
      </c>
      <c r="G115" s="39" t="s">
        <v>101</v>
      </c>
      <c r="H115" s="39"/>
      <c r="I115" s="39" t="s">
        <v>208</v>
      </c>
      <c r="J115" s="43" t="s">
        <v>430</v>
      </c>
      <c r="K115" s="39">
        <v>9726416860</v>
      </c>
      <c r="L115" s="39">
        <v>9727405708</v>
      </c>
      <c r="M115" s="39" t="s">
        <v>223</v>
      </c>
      <c r="N115" s="39" t="s">
        <v>120</v>
      </c>
      <c r="O115" s="39" t="s">
        <v>42</v>
      </c>
      <c r="P115" s="39">
        <v>75050</v>
      </c>
      <c r="Q115" s="39" t="s">
        <v>175</v>
      </c>
      <c r="R115" s="39" t="s">
        <v>55</v>
      </c>
      <c r="S115" s="39">
        <v>1973</v>
      </c>
      <c r="T115" s="39"/>
      <c r="U115" s="39" t="s">
        <v>54</v>
      </c>
      <c r="V115" s="39" t="s">
        <v>122</v>
      </c>
      <c r="W115" s="39" t="s">
        <v>50</v>
      </c>
      <c r="X115" s="39" t="s">
        <v>142</v>
      </c>
      <c r="Y115" s="44" t="s">
        <v>206</v>
      </c>
      <c r="Z115" s="39" t="s">
        <v>186</v>
      </c>
      <c r="AA115" s="39" t="s">
        <v>69</v>
      </c>
      <c r="AB115" s="39" t="s">
        <v>48</v>
      </c>
      <c r="AC115" s="39"/>
      <c r="AD115" s="39" t="s">
        <v>331</v>
      </c>
      <c r="AE115" s="39" t="s">
        <v>331</v>
      </c>
      <c r="AF115" s="39" t="s">
        <v>431</v>
      </c>
      <c r="AG115" s="39"/>
      <c r="AH115" s="39"/>
      <c r="AI115" s="39"/>
      <c r="AJ115" s="39"/>
      <c r="AK115" s="45"/>
    </row>
    <row r="116" spans="1:37" hidden="1" x14ac:dyDescent="0.25">
      <c r="A116" s="33">
        <v>2017</v>
      </c>
      <c r="B116" s="33">
        <v>600</v>
      </c>
      <c r="E116" s="67"/>
      <c r="F116" s="53" t="s">
        <v>914</v>
      </c>
      <c r="G116" s="33" t="s">
        <v>730</v>
      </c>
      <c r="I116" s="33" t="s">
        <v>727</v>
      </c>
      <c r="M116" s="33" t="s">
        <v>992</v>
      </c>
      <c r="N116" s="33" t="s">
        <v>85</v>
      </c>
      <c r="O116" s="33" t="s">
        <v>42</v>
      </c>
    </row>
    <row r="117" spans="1:37" ht="14.25" hidden="1" customHeight="1" x14ac:dyDescent="0.25">
      <c r="A117" s="39">
        <v>2017</v>
      </c>
      <c r="B117" s="41">
        <v>549</v>
      </c>
      <c r="C117" s="40"/>
      <c r="D117" s="41"/>
      <c r="E117" s="67"/>
      <c r="F117" s="53" t="s">
        <v>914</v>
      </c>
      <c r="G117" s="39" t="s">
        <v>496</v>
      </c>
      <c r="H117" s="39" t="s">
        <v>150</v>
      </c>
      <c r="I117" s="39" t="s">
        <v>497</v>
      </c>
      <c r="J117" s="43" t="s">
        <v>498</v>
      </c>
      <c r="K117" s="39">
        <v>2143344881</v>
      </c>
      <c r="L117" s="39"/>
      <c r="M117" s="39" t="s">
        <v>499</v>
      </c>
      <c r="N117" s="39" t="s">
        <v>102</v>
      </c>
      <c r="O117" s="39" t="s">
        <v>42</v>
      </c>
      <c r="P117" s="39">
        <v>75033</v>
      </c>
      <c r="Q117" s="39"/>
      <c r="R117" s="39" t="s">
        <v>44</v>
      </c>
      <c r="S117" s="39">
        <v>1969</v>
      </c>
      <c r="T117" s="39"/>
      <c r="U117" s="39" t="s">
        <v>45</v>
      </c>
      <c r="V117" s="39" t="s">
        <v>500</v>
      </c>
      <c r="W117" s="39" t="s">
        <v>501</v>
      </c>
      <c r="X117" s="39" t="s">
        <v>502</v>
      </c>
      <c r="Y117" s="44" t="s">
        <v>302</v>
      </c>
      <c r="Z117" s="39" t="s">
        <v>186</v>
      </c>
      <c r="AA117" s="39" t="s">
        <v>69</v>
      </c>
      <c r="AB117" s="39" t="s">
        <v>48</v>
      </c>
      <c r="AC117" s="39">
        <v>80</v>
      </c>
      <c r="AD117" s="39" t="s">
        <v>249</v>
      </c>
      <c r="AE117" s="39">
        <v>1238</v>
      </c>
      <c r="AF117" s="39" t="s">
        <v>408</v>
      </c>
      <c r="AG117" s="39"/>
      <c r="AH117" s="39"/>
      <c r="AI117" s="39"/>
      <c r="AJ117" s="39"/>
      <c r="AK117" s="45"/>
    </row>
    <row r="118" spans="1:37" hidden="1" x14ac:dyDescent="0.25">
      <c r="A118" s="33">
        <v>2017</v>
      </c>
      <c r="B118" s="33">
        <v>595</v>
      </c>
      <c r="E118" s="67"/>
      <c r="F118" s="53" t="s">
        <v>914</v>
      </c>
      <c r="G118" s="33" t="s">
        <v>719</v>
      </c>
      <c r="I118" s="33" t="s">
        <v>714</v>
      </c>
      <c r="M118" s="33" t="s">
        <v>708</v>
      </c>
      <c r="N118" s="33" t="s">
        <v>85</v>
      </c>
      <c r="O118" s="33" t="s">
        <v>42</v>
      </c>
      <c r="P118" s="33">
        <v>75006</v>
      </c>
      <c r="Q118" s="33" t="s">
        <v>715</v>
      </c>
    </row>
    <row r="119" spans="1:37" hidden="1" x14ac:dyDescent="0.25">
      <c r="A119" s="39">
        <v>2017</v>
      </c>
      <c r="B119" s="39">
        <v>577</v>
      </c>
      <c r="C119" s="40"/>
      <c r="D119" s="41"/>
      <c r="F119" s="54"/>
      <c r="G119" s="39" t="s">
        <v>75</v>
      </c>
      <c r="H119" s="39"/>
      <c r="I119" s="39" t="s">
        <v>236</v>
      </c>
      <c r="J119" s="43" t="s">
        <v>612</v>
      </c>
      <c r="K119" s="39" t="s">
        <v>613</v>
      </c>
      <c r="L119" s="39"/>
      <c r="M119" s="39" t="s">
        <v>614</v>
      </c>
      <c r="N119" s="39" t="s">
        <v>86</v>
      </c>
      <c r="O119" s="39" t="s">
        <v>42</v>
      </c>
      <c r="P119" s="39">
        <v>76005</v>
      </c>
      <c r="Q119" s="39"/>
      <c r="R119" s="39" t="s">
        <v>252</v>
      </c>
      <c r="S119" s="39">
        <v>1967</v>
      </c>
      <c r="T119" s="39"/>
      <c r="U119" s="39" t="s">
        <v>45</v>
      </c>
      <c r="V119" s="39" t="s">
        <v>46</v>
      </c>
      <c r="W119" s="39" t="s">
        <v>58</v>
      </c>
      <c r="X119" s="39" t="s">
        <v>218</v>
      </c>
      <c r="Y119" s="44" t="s">
        <v>615</v>
      </c>
      <c r="Z119" s="39" t="s">
        <v>239</v>
      </c>
      <c r="AA119" s="39" t="s">
        <v>48</v>
      </c>
      <c r="AB119" s="39" t="s">
        <v>48</v>
      </c>
      <c r="AC119" s="39">
        <v>40</v>
      </c>
      <c r="AD119" s="39" t="s">
        <v>249</v>
      </c>
      <c r="AE119" s="39">
        <v>7501</v>
      </c>
      <c r="AF119" s="39"/>
      <c r="AG119" s="39"/>
      <c r="AH119" s="39"/>
      <c r="AI119" s="39"/>
      <c r="AJ119" s="39"/>
      <c r="AK119" s="45"/>
    </row>
    <row r="120" spans="1:37" hidden="1" x14ac:dyDescent="0.25">
      <c r="A120" s="46">
        <v>2017</v>
      </c>
      <c r="B120" s="47">
        <v>529</v>
      </c>
      <c r="C120" s="48"/>
      <c r="D120" s="47"/>
      <c r="E120" s="68"/>
      <c r="F120" s="53" t="s">
        <v>914</v>
      </c>
      <c r="G120" s="46" t="s">
        <v>357</v>
      </c>
      <c r="H120" s="46"/>
      <c r="I120" s="46" t="s">
        <v>248</v>
      </c>
      <c r="J120" s="49" t="s">
        <v>312</v>
      </c>
      <c r="K120" s="46">
        <v>2145382078</v>
      </c>
      <c r="L120" s="46">
        <v>2145491558</v>
      </c>
      <c r="M120" s="46" t="s">
        <v>443</v>
      </c>
      <c r="N120" s="46" t="s">
        <v>165</v>
      </c>
      <c r="O120" s="46" t="s">
        <v>42</v>
      </c>
      <c r="P120" s="46">
        <v>75057</v>
      </c>
      <c r="Q120" s="46" t="s">
        <v>308</v>
      </c>
      <c r="R120" s="46" t="s">
        <v>49</v>
      </c>
      <c r="S120" s="46">
        <v>2002</v>
      </c>
      <c r="T120" s="46"/>
      <c r="U120" s="46" t="s">
        <v>45</v>
      </c>
      <c r="V120" s="46" t="s">
        <v>144</v>
      </c>
      <c r="W120" s="46" t="s">
        <v>50</v>
      </c>
      <c r="X120" s="46" t="s">
        <v>154</v>
      </c>
      <c r="Y120" s="50" t="s">
        <v>146</v>
      </c>
      <c r="Z120" s="39" t="s">
        <v>186</v>
      </c>
      <c r="AA120" s="46" t="s">
        <v>48</v>
      </c>
      <c r="AB120" s="46" t="s">
        <v>48</v>
      </c>
      <c r="AC120" s="46">
        <v>40</v>
      </c>
      <c r="AD120" s="46" t="s">
        <v>249</v>
      </c>
      <c r="AE120" s="46">
        <v>8448</v>
      </c>
      <c r="AF120" s="39" t="s">
        <v>649</v>
      </c>
      <c r="AG120" s="39"/>
      <c r="AH120" s="39"/>
      <c r="AI120" s="39"/>
      <c r="AJ120" s="39"/>
      <c r="AK120" s="45"/>
    </row>
    <row r="121" spans="1:37" hidden="1" x14ac:dyDescent="0.25">
      <c r="A121" s="39">
        <v>2017</v>
      </c>
      <c r="B121" s="41">
        <v>512</v>
      </c>
      <c r="C121" s="40"/>
      <c r="D121" s="41"/>
      <c r="E121" s="67"/>
      <c r="F121" s="53" t="s">
        <v>914</v>
      </c>
      <c r="G121" s="39" t="s">
        <v>597</v>
      </c>
      <c r="H121" s="39"/>
      <c r="I121" s="39"/>
      <c r="J121" s="43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44"/>
      <c r="Z121" s="39" t="s">
        <v>186</v>
      </c>
      <c r="AA121" s="39"/>
      <c r="AB121" s="39"/>
      <c r="AC121" s="39"/>
      <c r="AD121" s="39"/>
      <c r="AE121" s="39"/>
      <c r="AF121" s="39" t="s">
        <v>643</v>
      </c>
      <c r="AG121" s="39"/>
      <c r="AH121" s="39"/>
      <c r="AI121" s="39"/>
      <c r="AJ121" s="39"/>
      <c r="AK121" s="45"/>
    </row>
    <row r="122" spans="1:37" hidden="1" x14ac:dyDescent="0.25">
      <c r="A122" s="39">
        <v>2017</v>
      </c>
      <c r="B122" s="41">
        <v>550</v>
      </c>
      <c r="C122" s="40"/>
      <c r="D122" s="41"/>
      <c r="E122" s="67"/>
      <c r="F122" s="53" t="s">
        <v>914</v>
      </c>
      <c r="G122" s="39" t="s">
        <v>598</v>
      </c>
      <c r="H122" s="39"/>
      <c r="I122" s="39"/>
      <c r="J122" s="43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44"/>
      <c r="Z122" s="39" t="s">
        <v>186</v>
      </c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45"/>
    </row>
    <row r="123" spans="1:37" x14ac:dyDescent="0.25">
      <c r="A123" s="33">
        <v>2017</v>
      </c>
    </row>
    <row r="124" spans="1:37" x14ac:dyDescent="0.25">
      <c r="A124" s="51">
        <v>2017</v>
      </c>
    </row>
  </sheetData>
  <autoFilter ref="A1:AM124">
    <sortState ref="A2:AK124">
      <sortCondition ref="E1:E124"/>
    </sortState>
  </autoFilter>
  <sortState ref="A2:AL124">
    <sortCondition ref="C2:C124" customList="a,a-s,b,b-s,c,c-s,d,d-s,e,e-s,f,f-s,g,g-s,h,h-s,i,i-s,j,j-s,k,k-s,l,l-s,m,m-s,n,n-s,o,o-s,p,p-s,q,q-s,r,r-s,s,s-s,t,t-s,u,u-s,v,v-s,w,w-s,x,x-s,y,y-s,z,z-s"/>
    <sortCondition descending="1" ref="AK2:AK124"/>
  </sortState>
  <conditionalFormatting sqref="E1 E8:E1048576">
    <cfRule type="duplicateValues" dxfId="11" priority="2"/>
  </conditionalFormatting>
  <conditionalFormatting sqref="E2:E7">
    <cfRule type="duplicateValues" dxfId="10" priority="1"/>
  </conditionalFormatting>
  <hyperlinks>
    <hyperlink ref="J18" r:id="rId1"/>
    <hyperlink ref="J97" r:id="rId2"/>
    <hyperlink ref="J46" r:id="rId3"/>
    <hyperlink ref="J47" r:id="rId4"/>
    <hyperlink ref="J110" r:id="rId5"/>
    <hyperlink ref="J73" r:id="rId6"/>
    <hyperlink ref="J15" r:id="rId7"/>
    <hyperlink ref="J34" r:id="rId8"/>
    <hyperlink ref="J77" r:id="rId9"/>
    <hyperlink ref="J111" r:id="rId10"/>
    <hyperlink ref="J37" r:id="rId11"/>
    <hyperlink ref="J6" r:id="rId12"/>
    <hyperlink ref="J96" r:id="rId13"/>
    <hyperlink ref="J20" r:id="rId14"/>
    <hyperlink ref="J19" r:id="rId15"/>
    <hyperlink ref="J55" r:id="rId16"/>
    <hyperlink ref="J64" r:id="rId17"/>
    <hyperlink ref="J100" r:id="rId18"/>
    <hyperlink ref="J68" r:id="rId19"/>
    <hyperlink ref="J115" r:id="rId20"/>
    <hyperlink ref="J63" r:id="rId21"/>
    <hyperlink ref="J61" r:id="rId22"/>
    <hyperlink ref="J54" r:id="rId23"/>
    <hyperlink ref="J65" r:id="rId24"/>
    <hyperlink ref="J109" r:id="rId25"/>
    <hyperlink ref="J101" r:id="rId26"/>
    <hyperlink ref="J72" r:id="rId27"/>
    <hyperlink ref="J13" r:id="rId28"/>
    <hyperlink ref="J43" r:id="rId29"/>
    <hyperlink ref="J108" r:id="rId30"/>
    <hyperlink ref="J44" r:id="rId31"/>
    <hyperlink ref="J41" r:id="rId32"/>
    <hyperlink ref="J45" r:id="rId33"/>
    <hyperlink ref="J42" r:id="rId34"/>
    <hyperlink ref="J23" r:id="rId35"/>
    <hyperlink ref="J24" r:id="rId36"/>
    <hyperlink ref="J70" r:id="rId37"/>
    <hyperlink ref="J71" r:id="rId38"/>
    <hyperlink ref="J16" r:id="rId39"/>
    <hyperlink ref="J90" r:id="rId40"/>
    <hyperlink ref="J9" r:id="rId41"/>
    <hyperlink ref="J29" r:id="rId42"/>
    <hyperlink ref="J84" r:id="rId43"/>
    <hyperlink ref="J82" r:id="rId44"/>
    <hyperlink ref="J117" r:id="rId45"/>
    <hyperlink ref="J14" r:id="rId46"/>
    <hyperlink ref="J53" r:id="rId47"/>
    <hyperlink ref="J81" r:id="rId48"/>
    <hyperlink ref="J80" r:id="rId49"/>
    <hyperlink ref="J32" r:id="rId50"/>
    <hyperlink ref="J95" r:id="rId51"/>
    <hyperlink ref="J31" r:id="rId52"/>
    <hyperlink ref="J98" r:id="rId53"/>
    <hyperlink ref="J33" r:id="rId54"/>
    <hyperlink ref="J36" r:id="rId55"/>
    <hyperlink ref="J25" r:id="rId56"/>
    <hyperlink ref="J2" r:id="rId57"/>
    <hyperlink ref="J49" r:id="rId58"/>
    <hyperlink ref="J50" r:id="rId59"/>
    <hyperlink ref="J48" r:id="rId60"/>
    <hyperlink ref="J66" r:id="rId61"/>
    <hyperlink ref="J52" r:id="rId62"/>
    <hyperlink ref="J56" r:id="rId63"/>
    <hyperlink ref="J58" r:id="rId64"/>
    <hyperlink ref="J67" r:id="rId65"/>
    <hyperlink ref="J60" r:id="rId66"/>
    <hyperlink ref="J59" r:id="rId67"/>
    <hyperlink ref="J69" r:id="rId68"/>
    <hyperlink ref="J119" r:id="rId69"/>
    <hyperlink ref="J57" r:id="rId70"/>
    <hyperlink ref="J35" r:id="rId71"/>
    <hyperlink ref="J3" r:id="rId72"/>
    <hyperlink ref="J40" r:id="rId73"/>
    <hyperlink ref="J85" r:id="rId74"/>
    <hyperlink ref="J105" r:id="rId75"/>
    <hyperlink ref="J75" r:id="rId76"/>
    <hyperlink ref="J62" r:id="rId77"/>
    <hyperlink ref="J120" r:id="rId78"/>
    <hyperlink ref="J8" r:id="rId79"/>
    <hyperlink ref="J11" r:id="rId80"/>
    <hyperlink ref="J91" r:id="rId81"/>
    <hyperlink ref="J88" r:id="rId82"/>
    <hyperlink ref="J17" r:id="rId83"/>
    <hyperlink ref="J12" r:id="rId84"/>
    <hyperlink ref="J89" r:id="rId85"/>
    <hyperlink ref="J10" r:id="rId86"/>
    <hyperlink ref="J27" r:id="rId87"/>
    <hyperlink ref="J83" r:id="rId88"/>
    <hyperlink ref="J78" r:id="rId89"/>
    <hyperlink ref="J99" r:id="rId90"/>
    <hyperlink ref="J51" r:id="rId91"/>
    <hyperlink ref="J93" r:id="rId92"/>
    <hyperlink ref="J7" r:id="rId93"/>
    <hyperlink ref="J26" r:id="rId94"/>
    <hyperlink ref="J28" r:id="rId95"/>
    <hyperlink ref="J30" r:id="rId96"/>
    <hyperlink ref="J38" r:id="rId97"/>
    <hyperlink ref="J4" r:id="rId98"/>
    <hyperlink ref="J94" r:id="rId99"/>
    <hyperlink ref="J102" r:id="rId100"/>
    <hyperlink ref="J21" r:id="rId101"/>
    <hyperlink ref="J106" r:id="rId102"/>
    <hyperlink ref="J107" r:id="rId103"/>
    <hyperlink ref="J22" r:id="rId104"/>
    <hyperlink ref="J74" r:id="rId105"/>
    <hyperlink ref="J39" r:id="rId106"/>
  </hyperlinks>
  <pageMargins left="0.2" right="0.2" top="1" bottom="0.5" header="0.3" footer="0.3"/>
  <pageSetup fitToHeight="0" orientation="landscape" r:id="rId107"/>
  <headerFooter>
    <oddHeader>&amp;C&amp;"Comic Sans MS,Bold"&amp;14 &amp;18 2017 Yellow Rose Classic</oddHeader>
    <oddFooter>&amp;LPage &amp;P of &amp;N Pages&amp;Ras of  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" sqref="A2"/>
    </sheetView>
  </sheetViews>
  <sheetFormatPr defaultRowHeight="15" x14ac:dyDescent="0.25"/>
  <cols>
    <col min="2" max="2" width="50.7109375" bestFit="1" customWidth="1"/>
  </cols>
  <sheetData>
    <row r="1" spans="1:5" ht="15.75" x14ac:dyDescent="0.25">
      <c r="A1" s="29" t="s">
        <v>2</v>
      </c>
      <c r="B1" s="29" t="s">
        <v>738</v>
      </c>
      <c r="C1" s="30" t="s">
        <v>773</v>
      </c>
      <c r="D1" s="30" t="s">
        <v>772</v>
      </c>
      <c r="E1" s="31" t="s">
        <v>774</v>
      </c>
    </row>
    <row r="2" spans="1:5" ht="15.75" x14ac:dyDescent="0.25">
      <c r="A2" s="30" t="s">
        <v>776</v>
      </c>
      <c r="B2" s="29" t="s">
        <v>739</v>
      </c>
      <c r="C2" s="4">
        <f>COUNTIF('2017 Registration-Cars'!$C:$C,A2)</f>
        <v>8</v>
      </c>
      <c r="D2" s="4">
        <f>COUNTIF('2017 Registration-Cars'!$C:$C,A2&amp;"-S")</f>
        <v>5</v>
      </c>
      <c r="E2" s="4">
        <f>C2+D2</f>
        <v>13</v>
      </c>
    </row>
    <row r="3" spans="1:5" ht="15.75" x14ac:dyDescent="0.25">
      <c r="A3" s="30" t="s">
        <v>775</v>
      </c>
      <c r="B3" s="29" t="s">
        <v>740</v>
      </c>
      <c r="C3" s="4">
        <f>COUNTIF('2017 Registration-Cars'!$C:$C,A3)</f>
        <v>8</v>
      </c>
      <c r="D3" s="4">
        <f>COUNTIF('2017 Registration-Cars'!$C:$C,A3&amp;"-S")</f>
        <v>3</v>
      </c>
      <c r="E3" s="4">
        <f t="shared" ref="E3:E22" si="0">C3+D3</f>
        <v>11</v>
      </c>
    </row>
    <row r="4" spans="1:5" ht="15.75" x14ac:dyDescent="0.25">
      <c r="A4" s="30" t="s">
        <v>741</v>
      </c>
      <c r="B4" s="29" t="s">
        <v>742</v>
      </c>
      <c r="C4" s="4">
        <f>COUNTIF('2017 Registration-Cars'!$C:$C,A4)</f>
        <v>2</v>
      </c>
      <c r="D4" s="4">
        <f>COUNTIF('2017 Registration-Cars'!$C:$C,A4&amp;"-S")</f>
        <v>1</v>
      </c>
      <c r="E4" s="4">
        <f t="shared" si="0"/>
        <v>3</v>
      </c>
    </row>
    <row r="5" spans="1:5" ht="15.75" x14ac:dyDescent="0.25">
      <c r="A5" s="30" t="s">
        <v>743</v>
      </c>
      <c r="B5" s="29" t="s">
        <v>744</v>
      </c>
      <c r="C5" s="4">
        <f>COUNTIF('2017 Registration-Cars'!$C:$C,A5)</f>
        <v>2</v>
      </c>
      <c r="D5" s="4">
        <f>COUNTIF('2017 Registration-Cars'!$C:$C,A5&amp;"-S")</f>
        <v>0</v>
      </c>
      <c r="E5" s="4">
        <f t="shared" si="0"/>
        <v>2</v>
      </c>
    </row>
    <row r="6" spans="1:5" ht="15.75" x14ac:dyDescent="0.25">
      <c r="A6" s="30" t="s">
        <v>745</v>
      </c>
      <c r="B6" s="29" t="s">
        <v>746</v>
      </c>
      <c r="C6" s="4">
        <f>COUNTIF('2017 Registration-Cars'!$C:$C,A6)</f>
        <v>9</v>
      </c>
      <c r="D6" s="4">
        <f>COUNTIF('2017 Registration-Cars'!$C:$C,A6&amp;"-S")</f>
        <v>1</v>
      </c>
      <c r="E6" s="4">
        <f t="shared" si="0"/>
        <v>10</v>
      </c>
    </row>
    <row r="7" spans="1:5" ht="15.75" x14ac:dyDescent="0.25">
      <c r="A7" s="30" t="s">
        <v>747</v>
      </c>
      <c r="B7" s="29" t="s">
        <v>748</v>
      </c>
      <c r="C7" s="4">
        <f>COUNTIF('2017 Registration-Cars'!$C:$C,A7)</f>
        <v>4</v>
      </c>
      <c r="D7" s="4">
        <f>COUNTIF('2017 Registration-Cars'!$C:$C,A7&amp;"-S")</f>
        <v>1</v>
      </c>
      <c r="E7" s="4">
        <f t="shared" si="0"/>
        <v>5</v>
      </c>
    </row>
    <row r="8" spans="1:5" ht="15.75" x14ac:dyDescent="0.25">
      <c r="A8" s="30" t="s">
        <v>749</v>
      </c>
      <c r="B8" s="29" t="s">
        <v>750</v>
      </c>
      <c r="C8" s="4">
        <f>COUNTIF('2017 Registration-Cars'!$C:$C,A8)</f>
        <v>1</v>
      </c>
      <c r="D8" s="4">
        <f>COUNTIF('2017 Registration-Cars'!$C:$C,A8&amp;"-S")</f>
        <v>0</v>
      </c>
      <c r="E8" s="4">
        <f t="shared" si="0"/>
        <v>1</v>
      </c>
    </row>
    <row r="9" spans="1:5" ht="15.75" x14ac:dyDescent="0.25">
      <c r="A9" s="30" t="s">
        <v>751</v>
      </c>
      <c r="B9" s="29" t="s">
        <v>752</v>
      </c>
      <c r="C9" s="4">
        <f>COUNTIF('2017 Registration-Cars'!$C:$C,A9)</f>
        <v>1</v>
      </c>
      <c r="D9" s="4">
        <f>COUNTIF('2017 Registration-Cars'!$C:$C,A9&amp;"-S")</f>
        <v>0</v>
      </c>
      <c r="E9" s="4">
        <f t="shared" si="0"/>
        <v>1</v>
      </c>
    </row>
    <row r="10" spans="1:5" ht="15.75" x14ac:dyDescent="0.25">
      <c r="A10" s="30" t="s">
        <v>753</v>
      </c>
      <c r="B10" s="29" t="s">
        <v>754</v>
      </c>
      <c r="C10" s="4">
        <f>COUNTIF('2017 Registration-Cars'!$C:$C,A10)</f>
        <v>13</v>
      </c>
      <c r="D10" s="4">
        <f>COUNTIF('2017 Registration-Cars'!$C:$C,A10&amp;"-S")</f>
        <v>2</v>
      </c>
      <c r="E10" s="4">
        <f t="shared" si="0"/>
        <v>15</v>
      </c>
    </row>
    <row r="11" spans="1:5" ht="15.75" x14ac:dyDescent="0.25">
      <c r="A11" s="30" t="s">
        <v>150</v>
      </c>
      <c r="B11" s="29" t="s">
        <v>755</v>
      </c>
      <c r="C11" s="4">
        <f>COUNTIF('2017 Registration-Cars'!$C:$C,A11)</f>
        <v>7</v>
      </c>
      <c r="D11" s="4">
        <f>COUNTIF('2017 Registration-Cars'!$C:$C,A11&amp;"-S")</f>
        <v>0</v>
      </c>
      <c r="E11" s="4">
        <f t="shared" si="0"/>
        <v>7</v>
      </c>
    </row>
    <row r="12" spans="1:5" ht="15.75" x14ac:dyDescent="0.25">
      <c r="A12" s="30" t="s">
        <v>756</v>
      </c>
      <c r="B12" s="29" t="s">
        <v>757</v>
      </c>
      <c r="C12" s="4">
        <f>COUNTIF('2017 Registration-Cars'!$C:$C,A12)</f>
        <v>2</v>
      </c>
      <c r="D12" s="4">
        <f>COUNTIF('2017 Registration-Cars'!$C:$C,A12&amp;"-S")</f>
        <v>0</v>
      </c>
      <c r="E12" s="4">
        <f t="shared" si="0"/>
        <v>2</v>
      </c>
    </row>
    <row r="13" spans="1:5" ht="15.75" x14ac:dyDescent="0.25">
      <c r="A13" s="30" t="s">
        <v>758</v>
      </c>
      <c r="B13" s="29" t="s">
        <v>759</v>
      </c>
      <c r="C13" s="4">
        <f>COUNTIF('2017 Registration-Cars'!$C:$C,A13)</f>
        <v>4</v>
      </c>
      <c r="D13" s="4">
        <f>COUNTIF('2017 Registration-Cars'!$C:$C,A13&amp;"-S")</f>
        <v>2</v>
      </c>
      <c r="E13" s="4">
        <f t="shared" si="0"/>
        <v>6</v>
      </c>
    </row>
    <row r="14" spans="1:5" ht="15.75" x14ac:dyDescent="0.25">
      <c r="A14" s="30" t="s">
        <v>760</v>
      </c>
      <c r="B14" s="29" t="s">
        <v>761</v>
      </c>
      <c r="C14" s="4">
        <f>COUNTIF('2017 Registration-Cars'!$C:$C,A14)</f>
        <v>7</v>
      </c>
      <c r="D14" s="4">
        <f>COUNTIF('2017 Registration-Cars'!$C:$C,A14&amp;"-S")</f>
        <v>1</v>
      </c>
      <c r="E14" s="4">
        <f t="shared" si="0"/>
        <v>8</v>
      </c>
    </row>
    <row r="15" spans="1:5" ht="15.75" x14ac:dyDescent="0.25">
      <c r="A15" s="30" t="s">
        <v>69</v>
      </c>
      <c r="B15" s="29" t="s">
        <v>762</v>
      </c>
      <c r="C15" s="4">
        <f>COUNTIF('2017 Registration-Cars'!$C:$C,A15)</f>
        <v>0</v>
      </c>
      <c r="D15" s="4">
        <f>COUNTIF('2017 Registration-Cars'!$C:$C,A15&amp;"-S")</f>
        <v>0</v>
      </c>
      <c r="E15" s="4">
        <f t="shared" si="0"/>
        <v>0</v>
      </c>
    </row>
    <row r="16" spans="1:5" ht="15.75" x14ac:dyDescent="0.25">
      <c r="A16" s="30" t="s">
        <v>763</v>
      </c>
      <c r="B16" s="29" t="s">
        <v>764</v>
      </c>
      <c r="C16" s="4">
        <f>COUNTIF('2017 Registration-Cars'!$C:$C,A16)</f>
        <v>0</v>
      </c>
      <c r="D16" s="4">
        <f>COUNTIF('2017 Registration-Cars'!$C:$C,A16&amp;"-S")</f>
        <v>0</v>
      </c>
      <c r="E16" s="4">
        <f t="shared" si="0"/>
        <v>0</v>
      </c>
    </row>
    <row r="17" spans="1:5" ht="15.75" x14ac:dyDescent="0.25">
      <c r="A17" s="30" t="s">
        <v>77</v>
      </c>
      <c r="B17" s="29" t="s">
        <v>765</v>
      </c>
      <c r="C17" s="4">
        <f>COUNTIF('2017 Registration-Cars'!$C:$C,A17)</f>
        <v>4</v>
      </c>
      <c r="D17" s="4">
        <f>COUNTIF('2017 Registration-Cars'!$C:$C,A17&amp;"-S")</f>
        <v>1</v>
      </c>
      <c r="E17" s="4">
        <f t="shared" si="0"/>
        <v>5</v>
      </c>
    </row>
    <row r="18" spans="1:5" ht="15.75" x14ac:dyDescent="0.25">
      <c r="A18" s="30" t="s">
        <v>777</v>
      </c>
      <c r="B18" s="29" t="s">
        <v>766</v>
      </c>
      <c r="C18" s="4">
        <f>COUNTIF('2017 Registration-Cars'!$C:$C,A18)</f>
        <v>2</v>
      </c>
      <c r="D18" s="4">
        <f>COUNTIF('2017 Registration-Cars'!$C:$C,A18&amp;"-S")</f>
        <v>1</v>
      </c>
      <c r="E18" s="4">
        <f t="shared" si="0"/>
        <v>3</v>
      </c>
    </row>
    <row r="19" spans="1:5" ht="15.75" x14ac:dyDescent="0.25">
      <c r="A19" s="30" t="s">
        <v>778</v>
      </c>
      <c r="B19" s="29" t="s">
        <v>767</v>
      </c>
      <c r="C19" s="4">
        <f>COUNTIF('2017 Registration-Cars'!$C:$C,A19)</f>
        <v>0</v>
      </c>
      <c r="D19" s="4">
        <f>COUNTIF('2017 Registration-Cars'!$C:$C,A19&amp;"-S")</f>
        <v>1</v>
      </c>
      <c r="E19" s="4">
        <f t="shared" si="0"/>
        <v>1</v>
      </c>
    </row>
    <row r="20" spans="1:5" ht="15.75" x14ac:dyDescent="0.25">
      <c r="A20" s="30" t="s">
        <v>95</v>
      </c>
      <c r="B20" s="29" t="s">
        <v>768</v>
      </c>
      <c r="C20" s="4">
        <f>COUNTIF('2017 Registration-Cars'!$C:$C,A20)</f>
        <v>4</v>
      </c>
      <c r="D20" s="4">
        <f>COUNTIF('2017 Registration-Cars'!$C:$C,A20&amp;"-S")</f>
        <v>0</v>
      </c>
      <c r="E20" s="4">
        <f t="shared" si="0"/>
        <v>4</v>
      </c>
    </row>
    <row r="21" spans="1:5" ht="15.75" x14ac:dyDescent="0.25">
      <c r="A21" s="30" t="s">
        <v>769</v>
      </c>
      <c r="B21" s="29" t="s">
        <v>770</v>
      </c>
      <c r="C21" s="4">
        <f>COUNTIF('2017 Registration-Cars'!$C:$C,A21)</f>
        <v>0</v>
      </c>
      <c r="D21" s="4">
        <f>COUNTIF('2017 Registration-Cars'!$C:$C,A21&amp;"-S")</f>
        <v>0</v>
      </c>
      <c r="E21" s="4">
        <f t="shared" si="0"/>
        <v>0</v>
      </c>
    </row>
    <row r="22" spans="1:5" ht="15.75" x14ac:dyDescent="0.25">
      <c r="A22" s="30" t="s">
        <v>779</v>
      </c>
      <c r="B22" s="29" t="s">
        <v>771</v>
      </c>
      <c r="C22" s="4">
        <f>COUNTIF('2017 Registration-Cars'!$C:$C,A22)</f>
        <v>4</v>
      </c>
      <c r="D22" s="4">
        <f>COUNTIF('2017 Registration-Cars'!$C:$C,A22&amp;"-S")</f>
        <v>0</v>
      </c>
      <c r="E22" s="4">
        <f t="shared" si="0"/>
        <v>4</v>
      </c>
    </row>
    <row r="24" spans="1:5" ht="15.75" x14ac:dyDescent="0.25">
      <c r="B24" s="31" t="s">
        <v>774</v>
      </c>
      <c r="C24" s="32">
        <f>SUM(C2:C22)</f>
        <v>82</v>
      </c>
      <c r="D24" s="32">
        <f t="shared" ref="D24:E24" si="1">SUM(D2:D22)</f>
        <v>19</v>
      </c>
      <c r="E24" s="32">
        <f t="shared" si="1"/>
        <v>101</v>
      </c>
    </row>
  </sheetData>
  <pageMargins left="0.7" right="0.7" top="0.75" bottom="0.75" header="0.3" footer="0.3"/>
  <pageSetup orientation="portrait" r:id="rId1"/>
  <headerFooter>
    <oddHeader>&amp;C&amp;14&amp;A</oddHeader>
    <oddFooter>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37"/>
  <sheetViews>
    <sheetView zoomScaleNormal="100" workbookViewId="0">
      <pane ySplit="1" topLeftCell="A2" activePane="bottomLeft" state="frozen"/>
      <selection activeCell="W1" sqref="W1"/>
      <selection pane="bottomLeft" activeCell="F18" sqref="F18:H18"/>
    </sheetView>
  </sheetViews>
  <sheetFormatPr defaultRowHeight="15" x14ac:dyDescent="0.25"/>
  <cols>
    <col min="1" max="1" width="7" customWidth="1"/>
    <col min="2" max="2" width="6" customWidth="1"/>
    <col min="3" max="3" width="16.85546875" style="2" bestFit="1" customWidth="1"/>
    <col min="4" max="4" width="9.28515625" hidden="1" customWidth="1"/>
    <col min="5" max="5" width="12.42578125" hidden="1" customWidth="1"/>
    <col min="6" max="6" width="20.85546875" customWidth="1"/>
    <col min="7" max="7" width="14.28515625" customWidth="1"/>
    <col min="8" max="8" width="26.140625" customWidth="1"/>
    <col min="9" max="9" width="35" customWidth="1"/>
    <col min="10" max="10" width="11" customWidth="1"/>
    <col min="11" max="11" width="12" customWidth="1"/>
    <col min="12" max="12" width="30.42578125" customWidth="1"/>
    <col min="13" max="13" width="9.5703125" customWidth="1"/>
    <col min="14" max="14" width="18.7109375" customWidth="1"/>
    <col min="15" max="15" width="5.5703125" customWidth="1"/>
    <col min="16" max="16" width="6" customWidth="1"/>
    <col min="17" max="17" width="14.140625" customWidth="1"/>
    <col min="18" max="18" width="7" customWidth="1"/>
    <col min="19" max="19" width="9" customWidth="1"/>
    <col min="20" max="20" width="12.28515625" customWidth="1"/>
    <col min="21" max="21" width="10.5703125" customWidth="1"/>
    <col min="22" max="22" width="48.5703125" customWidth="1"/>
    <col min="23" max="23" width="44.85546875" customWidth="1"/>
    <col min="24" max="24" width="35.42578125" customWidth="1"/>
  </cols>
  <sheetData>
    <row r="1" spans="1:24" x14ac:dyDescent="0.25">
      <c r="A1" t="s">
        <v>0</v>
      </c>
      <c r="B1" t="s">
        <v>1</v>
      </c>
      <c r="C1" s="56" t="s">
        <v>4</v>
      </c>
      <c r="D1" t="s">
        <v>5</v>
      </c>
      <c r="E1" t="s">
        <v>6</v>
      </c>
      <c r="F1" s="57" t="s">
        <v>7</v>
      </c>
      <c r="G1" s="57" t="s">
        <v>9</v>
      </c>
      <c r="H1" s="57" t="s">
        <v>641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19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</row>
    <row r="2" spans="1:24" x14ac:dyDescent="0.25">
      <c r="A2">
        <v>2017</v>
      </c>
      <c r="B2">
        <v>901</v>
      </c>
      <c r="C2" s="60" t="s">
        <v>884</v>
      </c>
      <c r="F2" s="57" t="s">
        <v>537</v>
      </c>
      <c r="G2" s="57" t="s">
        <v>538</v>
      </c>
      <c r="H2" s="57" t="s">
        <v>541</v>
      </c>
      <c r="I2" s="5" t="s">
        <v>539</v>
      </c>
      <c r="J2">
        <v>2145583643</v>
      </c>
      <c r="L2" t="s">
        <v>540</v>
      </c>
      <c r="N2" t="s">
        <v>179</v>
      </c>
      <c r="O2" t="s">
        <v>42</v>
      </c>
      <c r="P2">
        <v>75159</v>
      </c>
      <c r="Q2" t="s">
        <v>315</v>
      </c>
      <c r="R2" t="s">
        <v>48</v>
      </c>
      <c r="S2">
        <v>150</v>
      </c>
      <c r="T2" t="s">
        <v>249</v>
      </c>
      <c r="U2">
        <v>8507</v>
      </c>
      <c r="V2" t="s">
        <v>542</v>
      </c>
    </row>
    <row r="3" spans="1:24" hidden="1" x14ac:dyDescent="0.25">
      <c r="A3">
        <v>2017</v>
      </c>
      <c r="B3">
        <f>SUM(B2+1)</f>
        <v>902</v>
      </c>
      <c r="F3" t="s">
        <v>537</v>
      </c>
      <c r="G3" t="s">
        <v>538</v>
      </c>
      <c r="H3" t="s">
        <v>541</v>
      </c>
      <c r="I3" s="5" t="s">
        <v>539</v>
      </c>
      <c r="J3">
        <v>2145583643</v>
      </c>
      <c r="L3" t="s">
        <v>540</v>
      </c>
      <c r="N3" t="s">
        <v>179</v>
      </c>
      <c r="O3" t="s">
        <v>42</v>
      </c>
      <c r="P3">
        <v>75159</v>
      </c>
      <c r="Q3" t="s">
        <v>315</v>
      </c>
      <c r="R3" t="s">
        <v>48</v>
      </c>
      <c r="V3" t="s">
        <v>542</v>
      </c>
    </row>
    <row r="4" spans="1:24" x14ac:dyDescent="0.25">
      <c r="A4">
        <v>2017</v>
      </c>
      <c r="B4">
        <f t="shared" ref="B4:B37" si="0">SUM(B3+1)</f>
        <v>903</v>
      </c>
      <c r="C4" s="60" t="s">
        <v>885</v>
      </c>
      <c r="F4" s="57" t="s">
        <v>543</v>
      </c>
      <c r="G4" s="57" t="s">
        <v>544</v>
      </c>
      <c r="H4" s="57" t="s">
        <v>547</v>
      </c>
      <c r="I4" s="5" t="s">
        <v>545</v>
      </c>
      <c r="J4">
        <v>8173000255</v>
      </c>
      <c r="L4" t="s">
        <v>546</v>
      </c>
      <c r="N4" t="s">
        <v>63</v>
      </c>
      <c r="O4" t="s">
        <v>42</v>
      </c>
      <c r="P4">
        <v>75206</v>
      </c>
      <c r="Q4" t="s">
        <v>533</v>
      </c>
      <c r="R4" t="s">
        <v>48</v>
      </c>
      <c r="V4" t="s">
        <v>548</v>
      </c>
    </row>
    <row r="5" spans="1:24" x14ac:dyDescent="0.25">
      <c r="A5">
        <v>2017</v>
      </c>
      <c r="B5">
        <f t="shared" si="0"/>
        <v>904</v>
      </c>
      <c r="C5" s="60" t="s">
        <v>886</v>
      </c>
      <c r="F5" s="57" t="s">
        <v>272</v>
      </c>
      <c r="G5" s="57" t="s">
        <v>273</v>
      </c>
      <c r="H5" s="57" t="s">
        <v>361</v>
      </c>
      <c r="I5" s="5" t="s">
        <v>274</v>
      </c>
      <c r="J5">
        <v>2142025145</v>
      </c>
      <c r="L5" t="s">
        <v>275</v>
      </c>
      <c r="N5" t="s">
        <v>143</v>
      </c>
      <c r="O5" t="s">
        <v>42</v>
      </c>
      <c r="P5">
        <v>76120</v>
      </c>
      <c r="Q5" t="s">
        <v>315</v>
      </c>
      <c r="R5" t="s">
        <v>48</v>
      </c>
      <c r="S5">
        <v>75</v>
      </c>
      <c r="T5" t="s">
        <v>249</v>
      </c>
      <c r="U5" s="6" t="s">
        <v>549</v>
      </c>
    </row>
    <row r="6" spans="1:24" x14ac:dyDescent="0.25">
      <c r="A6">
        <v>2017</v>
      </c>
      <c r="B6">
        <f t="shared" si="0"/>
        <v>905</v>
      </c>
      <c r="C6" s="60" t="s">
        <v>887</v>
      </c>
      <c r="F6" s="57" t="s">
        <v>194</v>
      </c>
      <c r="G6" s="57" t="s">
        <v>550</v>
      </c>
      <c r="H6" s="57" t="s">
        <v>554</v>
      </c>
      <c r="I6" s="5" t="s">
        <v>551</v>
      </c>
      <c r="J6">
        <v>2142998031</v>
      </c>
      <c r="K6">
        <v>2149141270</v>
      </c>
      <c r="L6" t="s">
        <v>552</v>
      </c>
      <c r="M6" t="s">
        <v>553</v>
      </c>
      <c r="N6" t="s">
        <v>107</v>
      </c>
      <c r="O6" t="s">
        <v>42</v>
      </c>
      <c r="P6">
        <v>75093</v>
      </c>
      <c r="Q6" t="s">
        <v>533</v>
      </c>
      <c r="R6" t="s">
        <v>48</v>
      </c>
      <c r="V6" t="s">
        <v>555</v>
      </c>
    </row>
    <row r="7" spans="1:24" hidden="1" x14ac:dyDescent="0.25">
      <c r="A7">
        <v>2017</v>
      </c>
      <c r="B7">
        <f t="shared" si="0"/>
        <v>906</v>
      </c>
      <c r="F7" t="s">
        <v>194</v>
      </c>
      <c r="G7" t="s">
        <v>550</v>
      </c>
      <c r="H7" t="s">
        <v>554</v>
      </c>
      <c r="I7" s="5" t="s">
        <v>551</v>
      </c>
      <c r="J7">
        <v>2142998031</v>
      </c>
      <c r="K7">
        <v>2149141270</v>
      </c>
      <c r="L7" t="s">
        <v>552</v>
      </c>
      <c r="M7" t="s">
        <v>553</v>
      </c>
      <c r="N7" t="s">
        <v>107</v>
      </c>
      <c r="O7" t="s">
        <v>42</v>
      </c>
      <c r="P7">
        <v>75093</v>
      </c>
      <c r="Q7" t="s">
        <v>533</v>
      </c>
      <c r="R7" t="s">
        <v>48</v>
      </c>
      <c r="V7" t="s">
        <v>555</v>
      </c>
    </row>
    <row r="8" spans="1:24" hidden="1" x14ac:dyDescent="0.25">
      <c r="A8">
        <v>2017</v>
      </c>
      <c r="B8">
        <f t="shared" si="0"/>
        <v>907</v>
      </c>
      <c r="F8" t="s">
        <v>194</v>
      </c>
      <c r="G8" t="s">
        <v>550</v>
      </c>
      <c r="H8" t="s">
        <v>554</v>
      </c>
      <c r="I8" s="5" t="s">
        <v>551</v>
      </c>
      <c r="J8">
        <v>2142998031</v>
      </c>
      <c r="K8">
        <v>2149141270</v>
      </c>
      <c r="L8" t="s">
        <v>552</v>
      </c>
      <c r="M8" t="s">
        <v>553</v>
      </c>
      <c r="N8" t="s">
        <v>107</v>
      </c>
      <c r="O8" t="s">
        <v>42</v>
      </c>
      <c r="P8">
        <v>75093</v>
      </c>
      <c r="Q8" t="s">
        <v>533</v>
      </c>
      <c r="R8" t="s">
        <v>48</v>
      </c>
      <c r="V8" t="s">
        <v>555</v>
      </c>
    </row>
    <row r="9" spans="1:24" x14ac:dyDescent="0.25">
      <c r="A9">
        <v>2017</v>
      </c>
      <c r="B9">
        <f t="shared" si="0"/>
        <v>908</v>
      </c>
      <c r="C9" s="60" t="s">
        <v>888</v>
      </c>
      <c r="F9" s="57" t="s">
        <v>207</v>
      </c>
      <c r="G9" s="57" t="s">
        <v>250</v>
      </c>
      <c r="H9" s="57" t="s">
        <v>330</v>
      </c>
      <c r="J9">
        <v>9725645086</v>
      </c>
      <c r="L9" t="s">
        <v>329</v>
      </c>
      <c r="N9" t="s">
        <v>211</v>
      </c>
      <c r="O9" t="s">
        <v>42</v>
      </c>
      <c r="P9">
        <v>75126</v>
      </c>
      <c r="Q9" t="s">
        <v>315</v>
      </c>
      <c r="R9" t="s">
        <v>69</v>
      </c>
      <c r="S9">
        <v>100</v>
      </c>
      <c r="T9" t="s">
        <v>249</v>
      </c>
      <c r="U9">
        <v>4603</v>
      </c>
      <c r="V9" t="s">
        <v>542</v>
      </c>
    </row>
    <row r="10" spans="1:24" hidden="1" x14ac:dyDescent="0.25">
      <c r="A10">
        <v>2017</v>
      </c>
      <c r="B10">
        <f t="shared" si="0"/>
        <v>909</v>
      </c>
      <c r="F10" t="s">
        <v>207</v>
      </c>
      <c r="G10" t="s">
        <v>250</v>
      </c>
      <c r="H10" t="s">
        <v>330</v>
      </c>
      <c r="J10">
        <v>9725645086</v>
      </c>
      <c r="L10" t="s">
        <v>329</v>
      </c>
      <c r="N10" t="s">
        <v>211</v>
      </c>
      <c r="O10" t="s">
        <v>42</v>
      </c>
      <c r="P10">
        <v>75126</v>
      </c>
      <c r="Q10" t="s">
        <v>315</v>
      </c>
      <c r="R10" t="s">
        <v>69</v>
      </c>
      <c r="V10" t="s">
        <v>542</v>
      </c>
    </row>
    <row r="11" spans="1:24" s="13" customFormat="1" ht="14.25" hidden="1" customHeight="1" x14ac:dyDescent="0.25">
      <c r="A11" s="13">
        <v>2017</v>
      </c>
      <c r="B11" s="8">
        <f t="shared" si="0"/>
        <v>910</v>
      </c>
      <c r="C11" s="15"/>
      <c r="F11" s="13" t="s">
        <v>151</v>
      </c>
      <c r="G11" s="13" t="s">
        <v>181</v>
      </c>
      <c r="H11" s="13" t="s">
        <v>325</v>
      </c>
      <c r="I11" s="16" t="s">
        <v>556</v>
      </c>
      <c r="L11" s="13" t="s">
        <v>557</v>
      </c>
      <c r="N11" s="13" t="s">
        <v>558</v>
      </c>
      <c r="O11" s="13" t="s">
        <v>42</v>
      </c>
      <c r="P11" s="13">
        <v>76641</v>
      </c>
      <c r="Q11" s="13" t="s">
        <v>315</v>
      </c>
      <c r="R11" s="13" t="s">
        <v>48</v>
      </c>
      <c r="S11" s="13">
        <v>150</v>
      </c>
      <c r="T11" s="13" t="s">
        <v>249</v>
      </c>
      <c r="U11" s="13">
        <v>2501</v>
      </c>
      <c r="V11" s="13" t="s">
        <v>542</v>
      </c>
    </row>
    <row r="12" spans="1:24" x14ac:dyDescent="0.25">
      <c r="A12">
        <v>2017</v>
      </c>
      <c r="B12">
        <f t="shared" si="0"/>
        <v>911</v>
      </c>
      <c r="C12" s="60" t="s">
        <v>889</v>
      </c>
      <c r="F12" s="57" t="s">
        <v>151</v>
      </c>
      <c r="G12" s="57" t="s">
        <v>181</v>
      </c>
      <c r="H12" s="57" t="s">
        <v>559</v>
      </c>
      <c r="I12" s="5" t="s">
        <v>556</v>
      </c>
      <c r="L12" t="s">
        <v>557</v>
      </c>
      <c r="N12" t="s">
        <v>558</v>
      </c>
      <c r="O12" t="s">
        <v>42</v>
      </c>
      <c r="P12">
        <v>76641</v>
      </c>
      <c r="Q12" t="s">
        <v>315</v>
      </c>
      <c r="R12" t="s">
        <v>48</v>
      </c>
      <c r="V12" t="s">
        <v>542</v>
      </c>
    </row>
    <row r="13" spans="1:24" x14ac:dyDescent="0.25">
      <c r="A13">
        <v>2017</v>
      </c>
      <c r="B13">
        <f t="shared" si="0"/>
        <v>912</v>
      </c>
      <c r="C13" s="60" t="s">
        <v>890</v>
      </c>
      <c r="F13" s="57" t="s">
        <v>43</v>
      </c>
      <c r="G13" s="57" t="s">
        <v>43</v>
      </c>
      <c r="H13" s="57" t="s">
        <v>43</v>
      </c>
      <c r="Q13" t="s">
        <v>315</v>
      </c>
    </row>
    <row r="14" spans="1:24" x14ac:dyDescent="0.25">
      <c r="A14">
        <v>2017</v>
      </c>
      <c r="B14">
        <f t="shared" si="0"/>
        <v>913</v>
      </c>
      <c r="C14" s="60" t="s">
        <v>891</v>
      </c>
      <c r="F14" s="57" t="s">
        <v>68</v>
      </c>
      <c r="G14" s="57" t="s">
        <v>68</v>
      </c>
      <c r="H14" s="57" t="s">
        <v>68</v>
      </c>
      <c r="Q14" t="s">
        <v>315</v>
      </c>
    </row>
    <row r="15" spans="1:24" x14ac:dyDescent="0.25">
      <c r="A15">
        <v>2017</v>
      </c>
      <c r="B15">
        <f t="shared" si="0"/>
        <v>914</v>
      </c>
      <c r="C15" s="60" t="s">
        <v>892</v>
      </c>
      <c r="F15" s="57" t="s">
        <v>370</v>
      </c>
      <c r="G15" s="57" t="s">
        <v>370</v>
      </c>
      <c r="H15" s="57" t="s">
        <v>370</v>
      </c>
      <c r="Q15" t="s">
        <v>315</v>
      </c>
    </row>
    <row r="16" spans="1:24" x14ac:dyDescent="0.25">
      <c r="A16">
        <v>2017</v>
      </c>
      <c r="B16">
        <f t="shared" si="0"/>
        <v>915</v>
      </c>
      <c r="C16" s="60" t="s">
        <v>893</v>
      </c>
      <c r="F16" s="57" t="s">
        <v>317</v>
      </c>
      <c r="G16" s="57" t="s">
        <v>318</v>
      </c>
      <c r="H16" s="57" t="s">
        <v>363</v>
      </c>
      <c r="I16" s="5" t="s">
        <v>319</v>
      </c>
      <c r="J16">
        <v>9037808758</v>
      </c>
      <c r="K16">
        <v>9037808756</v>
      </c>
      <c r="L16" t="s">
        <v>320</v>
      </c>
      <c r="N16" t="s">
        <v>115</v>
      </c>
      <c r="O16" t="s">
        <v>42</v>
      </c>
      <c r="P16">
        <v>75762</v>
      </c>
      <c r="Q16" t="s">
        <v>315</v>
      </c>
      <c r="R16" t="s">
        <v>48</v>
      </c>
      <c r="S16">
        <v>150</v>
      </c>
      <c r="T16" t="s">
        <v>249</v>
      </c>
      <c r="U16">
        <v>2016</v>
      </c>
      <c r="V16" t="s">
        <v>542</v>
      </c>
    </row>
    <row r="17" spans="1:22" hidden="1" x14ac:dyDescent="0.25">
      <c r="A17">
        <v>2017</v>
      </c>
      <c r="B17">
        <f t="shared" si="0"/>
        <v>916</v>
      </c>
      <c r="F17" t="s">
        <v>317</v>
      </c>
      <c r="G17" t="s">
        <v>318</v>
      </c>
      <c r="H17" t="s">
        <v>363</v>
      </c>
      <c r="I17" s="5" t="s">
        <v>319</v>
      </c>
      <c r="J17">
        <v>9037808758</v>
      </c>
      <c r="K17">
        <v>9037808756</v>
      </c>
      <c r="L17" t="s">
        <v>320</v>
      </c>
      <c r="N17" t="s">
        <v>115</v>
      </c>
      <c r="O17" t="s">
        <v>42</v>
      </c>
      <c r="P17">
        <v>75762</v>
      </c>
      <c r="Q17" t="s">
        <v>315</v>
      </c>
      <c r="R17" t="s">
        <v>48</v>
      </c>
      <c r="V17" t="s">
        <v>542</v>
      </c>
    </row>
    <row r="18" spans="1:22" x14ac:dyDescent="0.25">
      <c r="A18">
        <v>2017</v>
      </c>
      <c r="B18">
        <f t="shared" si="0"/>
        <v>917</v>
      </c>
      <c r="C18" s="56" t="s">
        <v>894</v>
      </c>
      <c r="F18" s="57" t="s">
        <v>323</v>
      </c>
      <c r="G18" s="57" t="s">
        <v>185</v>
      </c>
      <c r="H18" s="57" t="s">
        <v>325</v>
      </c>
      <c r="I18" s="5" t="s">
        <v>324</v>
      </c>
      <c r="J18">
        <v>8172288175</v>
      </c>
      <c r="L18" t="s">
        <v>560</v>
      </c>
      <c r="N18" t="s">
        <v>71</v>
      </c>
      <c r="O18" t="s">
        <v>42</v>
      </c>
      <c r="P18">
        <v>76022</v>
      </c>
      <c r="Q18" t="s">
        <v>315</v>
      </c>
      <c r="R18" t="s">
        <v>48</v>
      </c>
      <c r="S18">
        <v>75</v>
      </c>
      <c r="T18" t="s">
        <v>249</v>
      </c>
      <c r="U18">
        <v>3100</v>
      </c>
    </row>
    <row r="19" spans="1:22" x14ac:dyDescent="0.25">
      <c r="A19">
        <v>2017</v>
      </c>
      <c r="B19">
        <f t="shared" si="0"/>
        <v>918</v>
      </c>
      <c r="C19" s="60" t="s">
        <v>895</v>
      </c>
      <c r="F19" s="57" t="s">
        <v>93</v>
      </c>
      <c r="G19" s="57" t="s">
        <v>367</v>
      </c>
      <c r="H19" s="57" t="s">
        <v>562</v>
      </c>
      <c r="I19" s="5" t="s">
        <v>368</v>
      </c>
      <c r="J19">
        <v>8172291330</v>
      </c>
      <c r="L19" t="s">
        <v>369</v>
      </c>
      <c r="N19" t="s">
        <v>143</v>
      </c>
      <c r="O19" t="s">
        <v>42</v>
      </c>
      <c r="P19">
        <v>76120</v>
      </c>
      <c r="Q19" t="s">
        <v>315</v>
      </c>
      <c r="R19" t="s">
        <v>48</v>
      </c>
      <c r="S19">
        <v>150</v>
      </c>
      <c r="T19" t="s">
        <v>249</v>
      </c>
      <c r="U19">
        <v>1017</v>
      </c>
      <c r="V19" t="s">
        <v>542</v>
      </c>
    </row>
    <row r="20" spans="1:22" hidden="1" x14ac:dyDescent="0.25">
      <c r="A20">
        <v>2017</v>
      </c>
      <c r="B20">
        <f t="shared" si="0"/>
        <v>919</v>
      </c>
      <c r="F20" t="s">
        <v>93</v>
      </c>
      <c r="G20" t="s">
        <v>367</v>
      </c>
      <c r="H20" t="s">
        <v>562</v>
      </c>
      <c r="I20" s="5" t="s">
        <v>368</v>
      </c>
      <c r="J20">
        <v>8172291330</v>
      </c>
      <c r="L20" t="s">
        <v>369</v>
      </c>
      <c r="N20" t="s">
        <v>143</v>
      </c>
      <c r="O20" t="s">
        <v>42</v>
      </c>
      <c r="P20">
        <v>76120</v>
      </c>
      <c r="Q20" t="s">
        <v>315</v>
      </c>
      <c r="R20" t="s">
        <v>48</v>
      </c>
      <c r="V20" t="s">
        <v>542</v>
      </c>
    </row>
    <row r="21" spans="1:22" x14ac:dyDescent="0.25">
      <c r="A21">
        <v>2017</v>
      </c>
      <c r="B21">
        <f t="shared" si="0"/>
        <v>920</v>
      </c>
      <c r="C21" s="60" t="s">
        <v>896</v>
      </c>
      <c r="F21" s="57" t="s">
        <v>137</v>
      </c>
      <c r="G21" s="57" t="s">
        <v>364</v>
      </c>
      <c r="H21" s="57" t="s">
        <v>366</v>
      </c>
      <c r="I21" s="5" t="s">
        <v>365</v>
      </c>
      <c r="J21">
        <v>9364418209</v>
      </c>
      <c r="L21" t="s">
        <v>563</v>
      </c>
      <c r="N21" t="s">
        <v>264</v>
      </c>
      <c r="O21" t="s">
        <v>42</v>
      </c>
      <c r="P21">
        <v>77305</v>
      </c>
      <c r="Q21" t="s">
        <v>315</v>
      </c>
      <c r="R21" t="s">
        <v>48</v>
      </c>
      <c r="S21">
        <v>150</v>
      </c>
      <c r="T21" t="s">
        <v>249</v>
      </c>
      <c r="U21">
        <v>6052</v>
      </c>
      <c r="V21" t="s">
        <v>564</v>
      </c>
    </row>
    <row r="22" spans="1:22" hidden="1" x14ac:dyDescent="0.25">
      <c r="A22">
        <v>2017</v>
      </c>
      <c r="B22">
        <f t="shared" si="0"/>
        <v>921</v>
      </c>
      <c r="F22" t="s">
        <v>137</v>
      </c>
      <c r="G22" t="s">
        <v>364</v>
      </c>
      <c r="H22" t="s">
        <v>366</v>
      </c>
      <c r="I22" s="5" t="s">
        <v>365</v>
      </c>
      <c r="J22">
        <v>9364418209</v>
      </c>
      <c r="L22" t="s">
        <v>563</v>
      </c>
      <c r="N22" t="s">
        <v>264</v>
      </c>
      <c r="O22" t="s">
        <v>42</v>
      </c>
      <c r="P22">
        <v>77305</v>
      </c>
      <c r="Q22" t="s">
        <v>315</v>
      </c>
      <c r="R22" t="s">
        <v>48</v>
      </c>
      <c r="V22" t="s">
        <v>542</v>
      </c>
    </row>
    <row r="23" spans="1:22" x14ac:dyDescent="0.25">
      <c r="A23">
        <v>2017</v>
      </c>
      <c r="B23">
        <f t="shared" si="0"/>
        <v>922</v>
      </c>
      <c r="C23" s="60" t="s">
        <v>897</v>
      </c>
      <c r="F23" s="57" t="s">
        <v>119</v>
      </c>
      <c r="G23" s="57" t="s">
        <v>565</v>
      </c>
      <c r="H23" s="57" t="s">
        <v>568</v>
      </c>
      <c r="I23" s="5" t="s">
        <v>566</v>
      </c>
      <c r="J23">
        <v>2149059455</v>
      </c>
      <c r="L23" t="s">
        <v>567</v>
      </c>
      <c r="N23" t="s">
        <v>63</v>
      </c>
      <c r="O23" t="s">
        <v>42</v>
      </c>
      <c r="P23">
        <v>75207</v>
      </c>
      <c r="Q23" t="s">
        <v>315</v>
      </c>
      <c r="R23" t="s">
        <v>48</v>
      </c>
      <c r="S23">
        <v>75</v>
      </c>
      <c r="T23" t="s">
        <v>249</v>
      </c>
      <c r="U23">
        <v>1002</v>
      </c>
    </row>
    <row r="24" spans="1:22" x14ac:dyDescent="0.25">
      <c r="A24">
        <v>2017</v>
      </c>
      <c r="B24">
        <f t="shared" si="0"/>
        <v>923</v>
      </c>
      <c r="C24" s="60" t="s">
        <v>898</v>
      </c>
      <c r="F24" s="57" t="s">
        <v>173</v>
      </c>
      <c r="G24" s="57" t="s">
        <v>326</v>
      </c>
      <c r="H24" s="57" t="s">
        <v>569</v>
      </c>
      <c r="I24" s="5" t="s">
        <v>327</v>
      </c>
      <c r="J24">
        <v>9722351169</v>
      </c>
      <c r="K24">
        <v>2142809056</v>
      </c>
      <c r="L24" t="s">
        <v>328</v>
      </c>
      <c r="N24" t="s">
        <v>73</v>
      </c>
      <c r="O24" t="s">
        <v>42</v>
      </c>
      <c r="P24">
        <v>75080</v>
      </c>
      <c r="Q24" t="s">
        <v>315</v>
      </c>
      <c r="R24" t="s">
        <v>48</v>
      </c>
      <c r="S24">
        <v>100</v>
      </c>
      <c r="T24" t="s">
        <v>249</v>
      </c>
      <c r="U24">
        <v>6495</v>
      </c>
    </row>
    <row r="25" spans="1:22" hidden="1" x14ac:dyDescent="0.25">
      <c r="A25">
        <v>2017</v>
      </c>
      <c r="B25">
        <f t="shared" si="0"/>
        <v>924</v>
      </c>
      <c r="F25" t="s">
        <v>173</v>
      </c>
      <c r="G25" t="s">
        <v>326</v>
      </c>
      <c r="H25" t="s">
        <v>569</v>
      </c>
      <c r="I25" s="5" t="s">
        <v>327</v>
      </c>
      <c r="J25">
        <v>9722351169</v>
      </c>
      <c r="K25">
        <v>2142809056</v>
      </c>
      <c r="L25" t="s">
        <v>328</v>
      </c>
      <c r="N25" t="s">
        <v>73</v>
      </c>
      <c r="O25" t="s">
        <v>42</v>
      </c>
      <c r="P25">
        <v>75080</v>
      </c>
      <c r="Q25" t="s">
        <v>315</v>
      </c>
      <c r="R25" t="s">
        <v>48</v>
      </c>
    </row>
    <row r="26" spans="1:22" x14ac:dyDescent="0.25">
      <c r="A26">
        <v>2017</v>
      </c>
      <c r="B26">
        <f t="shared" si="0"/>
        <v>925</v>
      </c>
      <c r="C26" s="60" t="s">
        <v>899</v>
      </c>
      <c r="F26" s="57" t="s">
        <v>654</v>
      </c>
      <c r="G26" s="57" t="s">
        <v>655</v>
      </c>
      <c r="H26" s="57" t="s">
        <v>656</v>
      </c>
      <c r="I26" s="5" t="s">
        <v>657</v>
      </c>
      <c r="J26" t="s">
        <v>658</v>
      </c>
      <c r="L26" t="s">
        <v>659</v>
      </c>
      <c r="N26" t="s">
        <v>143</v>
      </c>
      <c r="O26" t="s">
        <v>42</v>
      </c>
      <c r="P26">
        <v>76177</v>
      </c>
      <c r="Q26" t="s">
        <v>533</v>
      </c>
      <c r="R26" t="s">
        <v>69</v>
      </c>
      <c r="S26">
        <v>0</v>
      </c>
      <c r="V26" t="s">
        <v>660</v>
      </c>
    </row>
    <row r="27" spans="1:22" x14ac:dyDescent="0.25">
      <c r="A27">
        <v>2017</v>
      </c>
      <c r="B27">
        <f t="shared" si="0"/>
        <v>926</v>
      </c>
      <c r="C27" s="60" t="s">
        <v>900</v>
      </c>
      <c r="F27" s="57" t="s">
        <v>687</v>
      </c>
      <c r="G27" s="57" t="s">
        <v>688</v>
      </c>
      <c r="H27" s="57" t="s">
        <v>689</v>
      </c>
      <c r="I27" s="5" t="s">
        <v>690</v>
      </c>
      <c r="J27" t="s">
        <v>691</v>
      </c>
      <c r="L27" t="s">
        <v>692</v>
      </c>
      <c r="N27" t="s">
        <v>102</v>
      </c>
      <c r="O27" t="s">
        <v>42</v>
      </c>
      <c r="P27">
        <v>75035</v>
      </c>
      <c r="Q27" t="s">
        <v>315</v>
      </c>
      <c r="R27" t="s">
        <v>48</v>
      </c>
      <c r="S27">
        <v>100</v>
      </c>
      <c r="T27" t="s">
        <v>249</v>
      </c>
      <c r="U27">
        <v>122</v>
      </c>
    </row>
    <row r="28" spans="1:22" x14ac:dyDescent="0.25">
      <c r="A28">
        <v>2017</v>
      </c>
      <c r="B28">
        <f t="shared" si="0"/>
        <v>927</v>
      </c>
      <c r="C28" s="60" t="s">
        <v>901</v>
      </c>
      <c r="F28" s="57" t="s">
        <v>310</v>
      </c>
      <c r="G28" s="57" t="s">
        <v>311</v>
      </c>
      <c r="H28" s="57" t="s">
        <v>322</v>
      </c>
      <c r="I28" s="5" t="s">
        <v>314</v>
      </c>
      <c r="J28">
        <v>9728964179</v>
      </c>
      <c r="K28">
        <v>8174683066</v>
      </c>
      <c r="L28" t="s">
        <v>321</v>
      </c>
      <c r="N28" t="s">
        <v>86</v>
      </c>
      <c r="O28" t="s">
        <v>42</v>
      </c>
      <c r="P28">
        <v>76006</v>
      </c>
      <c r="Q28" t="s">
        <v>533</v>
      </c>
    </row>
    <row r="29" spans="1:22" x14ac:dyDescent="0.25">
      <c r="A29">
        <v>2017</v>
      </c>
      <c r="B29">
        <f t="shared" si="0"/>
        <v>928</v>
      </c>
      <c r="C29" s="60" t="s">
        <v>902</v>
      </c>
      <c r="F29" s="57" t="s">
        <v>136</v>
      </c>
      <c r="G29" s="57" t="s">
        <v>128</v>
      </c>
      <c r="H29" s="57" t="s">
        <v>283</v>
      </c>
      <c r="I29" s="5"/>
      <c r="J29" t="s">
        <v>642</v>
      </c>
      <c r="L29" t="s">
        <v>316</v>
      </c>
      <c r="N29" t="s">
        <v>79</v>
      </c>
      <c r="O29" t="s">
        <v>42</v>
      </c>
      <c r="P29">
        <v>76040</v>
      </c>
      <c r="Q29" t="s">
        <v>315</v>
      </c>
      <c r="R29" t="s">
        <v>69</v>
      </c>
      <c r="S29">
        <v>150</v>
      </c>
      <c r="T29" t="s">
        <v>249</v>
      </c>
      <c r="U29">
        <v>3734</v>
      </c>
    </row>
    <row r="30" spans="1:22" hidden="1" x14ac:dyDescent="0.25">
      <c r="A30">
        <v>2017</v>
      </c>
      <c r="B30">
        <f t="shared" si="0"/>
        <v>929</v>
      </c>
      <c r="F30" t="s">
        <v>136</v>
      </c>
      <c r="G30" t="s">
        <v>128</v>
      </c>
      <c r="H30" t="s">
        <v>536</v>
      </c>
      <c r="Q30" t="s">
        <v>315</v>
      </c>
    </row>
    <row r="31" spans="1:22" x14ac:dyDescent="0.25">
      <c r="A31">
        <v>2017</v>
      </c>
      <c r="B31">
        <f t="shared" si="0"/>
        <v>930</v>
      </c>
      <c r="C31" s="60" t="s">
        <v>903</v>
      </c>
      <c r="F31" s="57" t="s">
        <v>696</v>
      </c>
      <c r="G31" s="57" t="s">
        <v>697</v>
      </c>
      <c r="H31" s="57" t="s">
        <v>698</v>
      </c>
      <c r="I31" s="5" t="s">
        <v>699</v>
      </c>
      <c r="J31" t="s">
        <v>700</v>
      </c>
      <c r="L31" t="s">
        <v>701</v>
      </c>
      <c r="N31" t="s">
        <v>107</v>
      </c>
      <c r="O31" t="s">
        <v>42</v>
      </c>
      <c r="P31">
        <v>75025</v>
      </c>
      <c r="Q31" t="s">
        <v>315</v>
      </c>
      <c r="R31" t="s">
        <v>48</v>
      </c>
      <c r="S31">
        <v>100</v>
      </c>
      <c r="T31" t="s">
        <v>249</v>
      </c>
      <c r="U31">
        <v>967</v>
      </c>
    </row>
    <row r="32" spans="1:22" x14ac:dyDescent="0.25">
      <c r="A32">
        <v>2017</v>
      </c>
      <c r="B32">
        <f t="shared" si="0"/>
        <v>931</v>
      </c>
      <c r="C32" s="60" t="s">
        <v>904</v>
      </c>
      <c r="F32" s="57"/>
      <c r="G32" s="57"/>
      <c r="H32" s="57" t="s">
        <v>905</v>
      </c>
      <c r="N32" t="s">
        <v>906</v>
      </c>
      <c r="O32" t="s">
        <v>42</v>
      </c>
      <c r="Q32" t="s">
        <v>315</v>
      </c>
    </row>
    <row r="33" spans="1:8" x14ac:dyDescent="0.25">
      <c r="A33">
        <v>2017</v>
      </c>
      <c r="B33">
        <f t="shared" si="0"/>
        <v>932</v>
      </c>
      <c r="C33" s="60" t="s">
        <v>909</v>
      </c>
      <c r="F33" s="57" t="s">
        <v>1017</v>
      </c>
      <c r="G33" s="57" t="s">
        <v>1017</v>
      </c>
      <c r="H33" s="57" t="s">
        <v>1017</v>
      </c>
    </row>
    <row r="34" spans="1:8" hidden="1" x14ac:dyDescent="0.25">
      <c r="A34">
        <v>2017</v>
      </c>
      <c r="B34">
        <f t="shared" si="0"/>
        <v>933</v>
      </c>
      <c r="F34" t="s">
        <v>1017</v>
      </c>
      <c r="G34" t="s">
        <v>1017</v>
      </c>
      <c r="H34" t="s">
        <v>1017</v>
      </c>
    </row>
    <row r="35" spans="1:8" hidden="1" x14ac:dyDescent="0.25">
      <c r="A35">
        <v>2017</v>
      </c>
      <c r="B35">
        <f t="shared" si="0"/>
        <v>934</v>
      </c>
      <c r="F35" t="s">
        <v>1017</v>
      </c>
      <c r="G35" t="s">
        <v>1017</v>
      </c>
      <c r="H35" t="s">
        <v>1017</v>
      </c>
    </row>
    <row r="36" spans="1:8" hidden="1" x14ac:dyDescent="0.25">
      <c r="A36">
        <v>2017</v>
      </c>
      <c r="B36">
        <f t="shared" si="0"/>
        <v>935</v>
      </c>
    </row>
    <row r="37" spans="1:8" hidden="1" x14ac:dyDescent="0.25">
      <c r="A37">
        <v>2017</v>
      </c>
      <c r="B37">
        <f t="shared" si="0"/>
        <v>936</v>
      </c>
    </row>
  </sheetData>
  <autoFilter ref="A1:X37">
    <filterColumn colId="2">
      <customFilters>
        <customFilter operator="notEqual" val=" "/>
      </customFilters>
    </filterColumn>
    <sortState ref="A3:X29">
      <sortCondition ref="B14"/>
    </sortState>
  </autoFilter>
  <hyperlinks>
    <hyperlink ref="I2" r:id="rId1"/>
    <hyperlink ref="I3" r:id="rId2"/>
    <hyperlink ref="I4" r:id="rId3"/>
    <hyperlink ref="I5" r:id="rId4"/>
    <hyperlink ref="I6" r:id="rId5"/>
    <hyperlink ref="I7" r:id="rId6"/>
    <hyperlink ref="I8" r:id="rId7"/>
    <hyperlink ref="I11" r:id="rId8"/>
    <hyperlink ref="I12" r:id="rId9"/>
    <hyperlink ref="I16" r:id="rId10"/>
    <hyperlink ref="I17" r:id="rId11"/>
    <hyperlink ref="I18" r:id="rId12"/>
    <hyperlink ref="I19" r:id="rId13"/>
    <hyperlink ref="I20" r:id="rId14"/>
    <hyperlink ref="I21" r:id="rId15"/>
    <hyperlink ref="I22" r:id="rId16"/>
    <hyperlink ref="I23" r:id="rId17"/>
    <hyperlink ref="I24" r:id="rId18"/>
    <hyperlink ref="I25" r:id="rId19"/>
    <hyperlink ref="I28" r:id="rId20"/>
    <hyperlink ref="I26" r:id="rId21"/>
    <hyperlink ref="I27" r:id="rId22"/>
    <hyperlink ref="I31" r:id="rId23"/>
  </hyperlinks>
  <pageMargins left="0.2" right="0.2" top="1" bottom="0.5" header="0.3" footer="0.3"/>
  <pageSetup fitToWidth="2" fitToHeight="0" orientation="landscape" r:id="rId24"/>
  <headerFooter>
    <oddHeader>&amp;C&amp;"Comic Sans MS,Bold"&amp;14 &amp;18 2017 Yellow Rose Classic</oddHeader>
    <oddFooter>&amp;LPage &amp;P of &amp;N Pages&amp;C&amp;14&amp;A&amp;Ras of  &amp;D,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1"/>
  <sheetViews>
    <sheetView zoomScaleNormal="100" workbookViewId="0">
      <pane ySplit="1" topLeftCell="A2" activePane="bottomLeft" state="frozen"/>
      <selection activeCell="W1" sqref="W1"/>
      <selection pane="bottomLeft" activeCell="G2" sqref="G2"/>
    </sheetView>
  </sheetViews>
  <sheetFormatPr defaultRowHeight="15" x14ac:dyDescent="0.25"/>
  <cols>
    <col min="1" max="1" width="7" hidden="1" customWidth="1"/>
    <col min="2" max="2" width="6" hidden="1" customWidth="1"/>
    <col min="3" max="3" width="8.140625" style="1" customWidth="1"/>
    <col min="4" max="4" width="8.5703125" style="1" hidden="1" customWidth="1"/>
    <col min="5" max="5" width="6.140625" style="2" customWidth="1"/>
    <col min="6" max="6" width="8.5703125" hidden="1" customWidth="1"/>
    <col min="7" max="7" width="20.85546875" customWidth="1"/>
    <col min="8" max="8" width="6.140625" hidden="1" customWidth="1"/>
    <col min="9" max="9" width="17.85546875" customWidth="1"/>
    <col min="10" max="10" width="35" hidden="1" customWidth="1"/>
    <col min="11" max="11" width="12.5703125" hidden="1" customWidth="1"/>
    <col min="12" max="12" width="12" hidden="1" customWidth="1"/>
    <col min="13" max="13" width="30.42578125" hidden="1" customWidth="1"/>
    <col min="14" max="14" width="18.7109375" hidden="1" customWidth="1"/>
    <col min="15" max="15" width="5.5703125" hidden="1" customWidth="1"/>
    <col min="16" max="16" width="6" hidden="1" customWidth="1"/>
    <col min="17" max="17" width="31.140625" hidden="1" customWidth="1"/>
    <col min="18" max="18" width="14.140625" hidden="1" customWidth="1"/>
    <col min="19" max="19" width="5" customWidth="1"/>
    <col min="20" max="20" width="8.5703125" hidden="1" customWidth="1"/>
    <col min="21" max="21" width="13.28515625" customWidth="1"/>
    <col min="22" max="22" width="17.7109375" customWidth="1"/>
    <col min="23" max="23" width="17.85546875" customWidth="1"/>
    <col min="24" max="24" width="19.140625" customWidth="1"/>
    <col min="25" max="25" width="11" style="3" customWidth="1"/>
    <col min="26" max="26" width="11.42578125" hidden="1" customWidth="1"/>
    <col min="27" max="27" width="7.28515625" hidden="1" customWidth="1"/>
    <col min="28" max="28" width="7" hidden="1" customWidth="1"/>
    <col min="29" max="29" width="9" hidden="1" customWidth="1"/>
    <col min="30" max="30" width="12" hidden="1" customWidth="1"/>
    <col min="31" max="31" width="11.5703125" hidden="1" customWidth="1"/>
    <col min="32" max="32" width="48.5703125" hidden="1" customWidth="1"/>
    <col min="33" max="33" width="11.7109375" hidden="1" customWidth="1"/>
    <col min="34" max="34" width="8.7109375" hidden="1" customWidth="1"/>
    <col min="35" max="36" width="0" hidden="1" customWidth="1"/>
    <col min="37" max="37" width="0" style="4" hidden="1" customWidth="1"/>
  </cols>
  <sheetData>
    <row r="1" spans="1:40" x14ac:dyDescent="0.25">
      <c r="A1" t="s">
        <v>0</v>
      </c>
      <c r="B1" t="s">
        <v>1</v>
      </c>
      <c r="C1" s="1" t="s">
        <v>2</v>
      </c>
      <c r="D1" s="1" t="s">
        <v>3</v>
      </c>
      <c r="E1" s="2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s="3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36</v>
      </c>
      <c r="AH1" t="s">
        <v>37</v>
      </c>
      <c r="AI1" t="s">
        <v>38</v>
      </c>
      <c r="AJ1" t="s">
        <v>39</v>
      </c>
      <c r="AK1" s="4" t="s">
        <v>40</v>
      </c>
      <c r="AL1" s="33" t="s">
        <v>37</v>
      </c>
      <c r="AM1" s="33" t="s">
        <v>38</v>
      </c>
      <c r="AN1" s="33" t="s">
        <v>39</v>
      </c>
    </row>
    <row r="2" spans="1:40" x14ac:dyDescent="0.25">
      <c r="A2" s="25">
        <v>2017</v>
      </c>
      <c r="B2" t="e">
        <f>SUM(B1+1)</f>
        <v>#VALUE!</v>
      </c>
      <c r="C2" s="26" t="s">
        <v>1057</v>
      </c>
      <c r="D2" s="26"/>
      <c r="E2" s="61" t="s">
        <v>1031</v>
      </c>
      <c r="F2" s="25"/>
      <c r="G2" s="25" t="s">
        <v>667</v>
      </c>
      <c r="H2" s="25"/>
      <c r="I2" s="25" t="s">
        <v>668</v>
      </c>
      <c r="J2" s="5" t="s">
        <v>1019</v>
      </c>
      <c r="K2" s="25">
        <v>2143359928</v>
      </c>
      <c r="L2" s="25"/>
      <c r="M2" s="25" t="s">
        <v>1020</v>
      </c>
      <c r="N2" s="25" t="s">
        <v>107</v>
      </c>
      <c r="O2" s="25" t="s">
        <v>42</v>
      </c>
      <c r="P2" s="25">
        <v>75023</v>
      </c>
      <c r="Q2" s="25" t="s">
        <v>684</v>
      </c>
      <c r="R2" s="25" t="s">
        <v>685</v>
      </c>
      <c r="S2" s="25">
        <v>1965</v>
      </c>
      <c r="T2" s="25"/>
      <c r="U2" s="25" t="s">
        <v>78</v>
      </c>
      <c r="V2" s="25" t="s">
        <v>1021</v>
      </c>
      <c r="W2" s="25" t="s">
        <v>50</v>
      </c>
      <c r="X2" s="25" t="s">
        <v>203</v>
      </c>
      <c r="Y2" s="27" t="s">
        <v>514</v>
      </c>
      <c r="Z2" s="25" t="s">
        <v>239</v>
      </c>
      <c r="AA2" s="25" t="s">
        <v>69</v>
      </c>
      <c r="AB2" s="25" t="s">
        <v>48</v>
      </c>
      <c r="AC2" s="25">
        <v>10</v>
      </c>
      <c r="AD2" s="25" t="s">
        <v>240</v>
      </c>
      <c r="AE2" s="25"/>
      <c r="AF2" s="25"/>
      <c r="AG2" s="25"/>
      <c r="AH2" s="25"/>
      <c r="AI2" s="25"/>
      <c r="AJ2" s="25"/>
      <c r="AK2" s="28"/>
      <c r="AL2" s="25">
        <v>57</v>
      </c>
      <c r="AM2" s="25">
        <v>47</v>
      </c>
      <c r="AN2" s="33">
        <f>(AL2+AM2)/2</f>
        <v>52</v>
      </c>
    </row>
    <row r="3" spans="1:40" x14ac:dyDescent="0.25">
      <c r="A3">
        <v>2017</v>
      </c>
      <c r="B3">
        <v>101</v>
      </c>
      <c r="C3" s="1" t="s">
        <v>1057</v>
      </c>
      <c r="E3" s="61" t="s">
        <v>1034</v>
      </c>
      <c r="G3" t="s">
        <v>57</v>
      </c>
      <c r="I3" t="s">
        <v>673</v>
      </c>
      <c r="J3" s="5" t="s">
        <v>674</v>
      </c>
      <c r="K3" t="s">
        <v>675</v>
      </c>
      <c r="L3" t="s">
        <v>676</v>
      </c>
      <c r="M3" t="s">
        <v>677</v>
      </c>
      <c r="N3" t="s">
        <v>79</v>
      </c>
      <c r="O3" t="s">
        <v>42</v>
      </c>
      <c r="P3">
        <v>76039</v>
      </c>
      <c r="Q3" t="s">
        <v>684</v>
      </c>
      <c r="R3" t="s">
        <v>685</v>
      </c>
      <c r="S3">
        <v>2010</v>
      </c>
      <c r="U3" t="s">
        <v>45</v>
      </c>
      <c r="V3" t="s">
        <v>46</v>
      </c>
      <c r="W3" t="s">
        <v>50</v>
      </c>
      <c r="X3" t="s">
        <v>132</v>
      </c>
      <c r="Y3" s="3" t="s">
        <v>686</v>
      </c>
      <c r="Z3" t="s">
        <v>239</v>
      </c>
      <c r="AA3" t="s">
        <v>69</v>
      </c>
      <c r="AB3" t="s">
        <v>48</v>
      </c>
      <c r="AC3">
        <v>10</v>
      </c>
      <c r="AD3" t="s">
        <v>249</v>
      </c>
      <c r="AE3">
        <v>1294</v>
      </c>
      <c r="AL3" s="33">
        <v>61</v>
      </c>
      <c r="AM3" s="33">
        <v>37</v>
      </c>
      <c r="AN3" s="33">
        <f>(AL3+AM3)/2</f>
        <v>49</v>
      </c>
    </row>
    <row r="4" spans="1:40" x14ac:dyDescent="0.25">
      <c r="A4">
        <v>2017</v>
      </c>
      <c r="B4">
        <f t="shared" ref="B4:B9" si="0">SUM(B3+1)</f>
        <v>102</v>
      </c>
      <c r="C4" s="1" t="s">
        <v>1057</v>
      </c>
      <c r="E4" s="61" t="s">
        <v>1060</v>
      </c>
      <c r="G4" t="s">
        <v>693</v>
      </c>
      <c r="I4" t="s">
        <v>688</v>
      </c>
      <c r="J4" s="5" t="s">
        <v>694</v>
      </c>
      <c r="K4" t="s">
        <v>695</v>
      </c>
      <c r="M4" t="s">
        <v>692</v>
      </c>
      <c r="N4" t="s">
        <v>102</v>
      </c>
      <c r="O4" t="s">
        <v>42</v>
      </c>
      <c r="P4">
        <v>75035</v>
      </c>
      <c r="Q4" t="s">
        <v>684</v>
      </c>
      <c r="R4" t="s">
        <v>685</v>
      </c>
      <c r="U4" t="s">
        <v>78</v>
      </c>
      <c r="V4" t="s">
        <v>65</v>
      </c>
      <c r="X4" t="s">
        <v>132</v>
      </c>
      <c r="Y4" s="3" t="s">
        <v>686</v>
      </c>
      <c r="Z4" t="s">
        <v>239</v>
      </c>
      <c r="AA4" t="s">
        <v>69</v>
      </c>
      <c r="AB4" t="s">
        <v>48</v>
      </c>
      <c r="AC4">
        <v>10</v>
      </c>
      <c r="AD4" t="s">
        <v>249</v>
      </c>
      <c r="AE4">
        <v>122</v>
      </c>
      <c r="AL4" s="33">
        <v>46</v>
      </c>
      <c r="AM4" s="33">
        <v>36</v>
      </c>
      <c r="AN4" s="33">
        <f>(AL4+AM4)/2</f>
        <v>41</v>
      </c>
    </row>
    <row r="5" spans="1:40" x14ac:dyDescent="0.25">
      <c r="A5">
        <v>2017</v>
      </c>
      <c r="B5">
        <f t="shared" si="0"/>
        <v>103</v>
      </c>
      <c r="C5" s="1" t="s">
        <v>1057</v>
      </c>
      <c r="E5" s="61" t="s">
        <v>1059</v>
      </c>
      <c r="G5" t="s">
        <v>1005</v>
      </c>
      <c r="I5" t="s">
        <v>1006</v>
      </c>
      <c r="J5" s="5" t="s">
        <v>1007</v>
      </c>
      <c r="K5">
        <v>8177293906</v>
      </c>
      <c r="M5" t="s">
        <v>1008</v>
      </c>
      <c r="N5" t="s">
        <v>86</v>
      </c>
      <c r="O5" t="s">
        <v>42</v>
      </c>
      <c r="P5">
        <v>76013</v>
      </c>
      <c r="Q5" t="s">
        <v>684</v>
      </c>
      <c r="R5" t="s">
        <v>685</v>
      </c>
      <c r="S5">
        <v>2012</v>
      </c>
      <c r="U5" t="s">
        <v>1009</v>
      </c>
      <c r="V5" t="s">
        <v>1010</v>
      </c>
      <c r="W5" t="s">
        <v>1011</v>
      </c>
      <c r="X5" t="s">
        <v>133</v>
      </c>
      <c r="Y5" s="3" t="s">
        <v>686</v>
      </c>
      <c r="Z5" t="s">
        <v>239</v>
      </c>
      <c r="AA5" t="s">
        <v>69</v>
      </c>
      <c r="AB5" t="s">
        <v>69</v>
      </c>
      <c r="AF5" t="s">
        <v>871</v>
      </c>
      <c r="AL5">
        <v>47</v>
      </c>
      <c r="AM5">
        <v>34</v>
      </c>
      <c r="AN5" s="33">
        <f>(AL5+AM5)/2</f>
        <v>40.5</v>
      </c>
    </row>
    <row r="6" spans="1:40" s="25" customFormat="1" x14ac:dyDescent="0.25">
      <c r="A6">
        <v>2017</v>
      </c>
      <c r="B6">
        <f t="shared" si="0"/>
        <v>104</v>
      </c>
      <c r="C6" s="1" t="s">
        <v>1057</v>
      </c>
      <c r="D6" s="1"/>
      <c r="E6" s="61" t="s">
        <v>1058</v>
      </c>
      <c r="F6"/>
      <c r="G6" t="s">
        <v>867</v>
      </c>
      <c r="H6"/>
      <c r="I6" t="s">
        <v>868</v>
      </c>
      <c r="J6" s="5" t="s">
        <v>869</v>
      </c>
      <c r="K6">
        <v>4693589339</v>
      </c>
      <c r="L6"/>
      <c r="M6" t="s">
        <v>870</v>
      </c>
      <c r="N6" t="s">
        <v>86</v>
      </c>
      <c r="O6" t="s">
        <v>42</v>
      </c>
      <c r="P6">
        <v>76018</v>
      </c>
      <c r="Q6" t="s">
        <v>684</v>
      </c>
      <c r="R6" t="s">
        <v>685</v>
      </c>
      <c r="S6">
        <v>2013</v>
      </c>
      <c r="T6"/>
      <c r="U6" t="s">
        <v>45</v>
      </c>
      <c r="V6" t="s">
        <v>46</v>
      </c>
      <c r="W6" t="s">
        <v>50</v>
      </c>
      <c r="X6" t="s">
        <v>132</v>
      </c>
      <c r="Y6" s="3" t="s">
        <v>686</v>
      </c>
      <c r="Z6" t="s">
        <v>239</v>
      </c>
      <c r="AA6" t="s">
        <v>69</v>
      </c>
      <c r="AB6" t="s">
        <v>48</v>
      </c>
      <c r="AC6"/>
      <c r="AD6"/>
      <c r="AE6"/>
      <c r="AF6" t="s">
        <v>871</v>
      </c>
      <c r="AG6"/>
      <c r="AH6"/>
      <c r="AI6"/>
      <c r="AJ6"/>
      <c r="AK6" s="4"/>
      <c r="AL6">
        <v>42</v>
      </c>
      <c r="AM6">
        <v>32</v>
      </c>
      <c r="AN6" s="33">
        <f>(AL6+AM6)/2</f>
        <v>37</v>
      </c>
    </row>
    <row r="7" spans="1:40" x14ac:dyDescent="0.25">
      <c r="A7">
        <v>2017</v>
      </c>
      <c r="B7">
        <f t="shared" si="0"/>
        <v>105</v>
      </c>
      <c r="J7" s="5"/>
    </row>
    <row r="8" spans="1:40" x14ac:dyDescent="0.25">
      <c r="A8">
        <v>2017</v>
      </c>
      <c r="B8">
        <f t="shared" si="0"/>
        <v>106</v>
      </c>
      <c r="J8" s="5"/>
    </row>
    <row r="9" spans="1:40" x14ac:dyDescent="0.25">
      <c r="A9">
        <v>2017</v>
      </c>
      <c r="B9">
        <f t="shared" si="0"/>
        <v>107</v>
      </c>
      <c r="J9" s="5"/>
    </row>
    <row r="10" spans="1:40" x14ac:dyDescent="0.25">
      <c r="B10" s="1"/>
      <c r="J10" s="5"/>
    </row>
    <row r="11" spans="1:40" x14ac:dyDescent="0.25">
      <c r="B11" s="1"/>
      <c r="J11" s="5"/>
    </row>
    <row r="12" spans="1:40" x14ac:dyDescent="0.25">
      <c r="B12" s="1"/>
      <c r="J12" s="5"/>
    </row>
    <row r="13" spans="1:40" s="8" customFormat="1" x14ac:dyDescent="0.25">
      <c r="B13" s="9"/>
      <c r="C13" s="9"/>
      <c r="D13" s="9"/>
      <c r="E13" s="10"/>
      <c r="J13" s="7"/>
      <c r="Y13" s="11"/>
      <c r="AK13" s="12"/>
    </row>
    <row r="14" spans="1:40" x14ac:dyDescent="0.25">
      <c r="B14" s="1"/>
      <c r="J14" s="5"/>
    </row>
    <row r="15" spans="1:40" x14ac:dyDescent="0.25">
      <c r="B15" s="1"/>
    </row>
    <row r="16" spans="1:40" x14ac:dyDescent="0.25">
      <c r="B16" s="1"/>
      <c r="J16" s="5"/>
    </row>
    <row r="17" spans="1:37" x14ac:dyDescent="0.25">
      <c r="B17" s="1"/>
      <c r="J17" s="5"/>
    </row>
    <row r="18" spans="1:37" x14ac:dyDescent="0.25">
      <c r="B18" s="1"/>
      <c r="J18" s="5"/>
      <c r="T18" s="3"/>
    </row>
    <row r="19" spans="1:37" x14ac:dyDescent="0.25">
      <c r="B19" s="1"/>
      <c r="J19" s="5"/>
    </row>
    <row r="20" spans="1:37" x14ac:dyDescent="0.25">
      <c r="B20" s="1"/>
      <c r="J20" s="5"/>
    </row>
    <row r="21" spans="1:37" x14ac:dyDescent="0.25">
      <c r="B21" s="1"/>
      <c r="J21" s="5"/>
    </row>
    <row r="22" spans="1:37" x14ac:dyDescent="0.25">
      <c r="B22" s="1"/>
      <c r="J22" s="5"/>
    </row>
    <row r="23" spans="1:37" x14ac:dyDescent="0.25">
      <c r="B23" s="1"/>
      <c r="J23" s="5"/>
    </row>
    <row r="24" spans="1:37" x14ac:dyDescent="0.25">
      <c r="B24" s="1"/>
      <c r="J24" s="5"/>
    </row>
    <row r="25" spans="1:37" x14ac:dyDescent="0.25">
      <c r="B25" s="1"/>
      <c r="J25" s="5"/>
    </row>
    <row r="26" spans="1:37" x14ac:dyDescent="0.25">
      <c r="B26" s="1"/>
      <c r="J26" s="5"/>
    </row>
    <row r="27" spans="1:37" x14ac:dyDescent="0.25">
      <c r="B27" s="1"/>
      <c r="J27" s="5"/>
    </row>
    <row r="28" spans="1:37" x14ac:dyDescent="0.25">
      <c r="B28" s="1"/>
      <c r="J28" s="5"/>
    </row>
    <row r="29" spans="1:37" x14ac:dyDescent="0.25">
      <c r="B29" s="1"/>
      <c r="J29" s="5"/>
    </row>
    <row r="30" spans="1:37" s="8" customFormat="1" x14ac:dyDescent="0.25">
      <c r="A30" s="13"/>
      <c r="B30" s="14"/>
      <c r="C30" s="14"/>
      <c r="D30" s="14"/>
      <c r="E30" s="15"/>
      <c r="F30" s="13"/>
      <c r="G30" s="13"/>
      <c r="H30" s="13"/>
      <c r="I30" s="13"/>
      <c r="J30" s="16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7"/>
      <c r="AA30" s="13"/>
      <c r="AB30" s="13"/>
      <c r="AC30" s="13"/>
      <c r="AD30" s="13"/>
      <c r="AE30" s="13"/>
      <c r="AK30" s="12"/>
    </row>
    <row r="31" spans="1:37" x14ac:dyDescent="0.25">
      <c r="B31" s="1"/>
      <c r="J31" s="5"/>
    </row>
    <row r="32" spans="1:37" x14ac:dyDescent="0.25">
      <c r="B32" s="1"/>
      <c r="J32" s="5"/>
    </row>
    <row r="33" spans="2:10" x14ac:dyDescent="0.25">
      <c r="B33" s="1"/>
      <c r="J33" s="5"/>
    </row>
    <row r="34" spans="2:10" x14ac:dyDescent="0.25">
      <c r="B34" s="1"/>
      <c r="J34" s="5"/>
    </row>
    <row r="35" spans="2:10" x14ac:dyDescent="0.25">
      <c r="B35" s="1"/>
      <c r="J35" s="5"/>
    </row>
    <row r="36" spans="2:10" x14ac:dyDescent="0.25">
      <c r="B36" s="1"/>
      <c r="J36" s="5"/>
    </row>
    <row r="37" spans="2:10" x14ac:dyDescent="0.25">
      <c r="B37" s="1"/>
      <c r="J37" s="5"/>
    </row>
    <row r="38" spans="2:10" x14ac:dyDescent="0.25">
      <c r="B38" s="1"/>
      <c r="J38" s="5"/>
    </row>
    <row r="39" spans="2:10" x14ac:dyDescent="0.25">
      <c r="B39" s="1"/>
      <c r="J39" s="5"/>
    </row>
    <row r="40" spans="2:10" x14ac:dyDescent="0.25">
      <c r="B40" s="1"/>
      <c r="J40" s="5"/>
    </row>
    <row r="41" spans="2:10" x14ac:dyDescent="0.25">
      <c r="B41" s="1"/>
      <c r="J41" s="5"/>
    </row>
    <row r="42" spans="2:10" x14ac:dyDescent="0.25">
      <c r="B42" s="1"/>
      <c r="J42" s="5"/>
    </row>
    <row r="43" spans="2:10" x14ac:dyDescent="0.25">
      <c r="B43" s="1"/>
      <c r="J43" s="5"/>
    </row>
    <row r="44" spans="2:10" x14ac:dyDescent="0.25">
      <c r="B44" s="1"/>
      <c r="J44" s="5"/>
    </row>
    <row r="45" spans="2:10" x14ac:dyDescent="0.25">
      <c r="B45" s="1"/>
      <c r="J45" s="5"/>
    </row>
    <row r="46" spans="2:10" x14ac:dyDescent="0.25">
      <c r="B46" s="1"/>
      <c r="J46" s="5"/>
    </row>
    <row r="47" spans="2:10" x14ac:dyDescent="0.25">
      <c r="B47" s="1"/>
      <c r="J47" s="5"/>
    </row>
    <row r="48" spans="2:10" x14ac:dyDescent="0.25">
      <c r="B48" s="1"/>
      <c r="J48" s="5"/>
    </row>
    <row r="49" spans="2:37" x14ac:dyDescent="0.25">
      <c r="B49" s="1"/>
      <c r="J49" s="5"/>
    </row>
    <row r="50" spans="2:37" s="8" customFormat="1" x14ac:dyDescent="0.25">
      <c r="B50" s="9"/>
      <c r="C50" s="9"/>
      <c r="D50" s="9"/>
      <c r="E50" s="10"/>
      <c r="J50" s="7"/>
      <c r="Y50" s="11"/>
      <c r="AK50" s="12"/>
    </row>
    <row r="51" spans="2:37" s="8" customFormat="1" x14ac:dyDescent="0.25">
      <c r="B51" s="9"/>
      <c r="C51" s="9"/>
      <c r="D51" s="9"/>
      <c r="E51" s="10"/>
      <c r="J51" s="7"/>
      <c r="Y51" s="11"/>
      <c r="AK51" s="12"/>
    </row>
    <row r="52" spans="2:37" x14ac:dyDescent="0.25">
      <c r="B52" s="1"/>
      <c r="J52" s="5"/>
    </row>
    <row r="53" spans="2:37" x14ac:dyDescent="0.25">
      <c r="B53" s="1"/>
      <c r="J53" s="5"/>
    </row>
    <row r="54" spans="2:37" x14ac:dyDescent="0.25">
      <c r="B54" s="1"/>
      <c r="J54" s="5"/>
    </row>
    <row r="55" spans="2:37" x14ac:dyDescent="0.25">
      <c r="B55" s="1"/>
    </row>
    <row r="56" spans="2:37" x14ac:dyDescent="0.25">
      <c r="B56" s="1"/>
      <c r="J56" s="5"/>
      <c r="T56" s="3"/>
    </row>
    <row r="57" spans="2:37" x14ac:dyDescent="0.25">
      <c r="B57" s="1"/>
      <c r="J57" s="5"/>
    </row>
    <row r="58" spans="2:37" x14ac:dyDescent="0.25">
      <c r="B58" s="1"/>
      <c r="J58" s="5"/>
    </row>
    <row r="59" spans="2:37" x14ac:dyDescent="0.25">
      <c r="B59" s="1"/>
      <c r="J59" s="5"/>
    </row>
    <row r="60" spans="2:37" x14ac:dyDescent="0.25">
      <c r="B60" s="1"/>
      <c r="J60" s="5"/>
    </row>
    <row r="61" spans="2:37" x14ac:dyDescent="0.25">
      <c r="B61" s="1"/>
      <c r="J61" s="5"/>
    </row>
    <row r="62" spans="2:37" x14ac:dyDescent="0.25">
      <c r="B62" s="1"/>
      <c r="J62" s="5"/>
    </row>
    <row r="63" spans="2:37" x14ac:dyDescent="0.25">
      <c r="B63" s="1"/>
      <c r="J63" s="5"/>
    </row>
    <row r="64" spans="2:37" x14ac:dyDescent="0.25">
      <c r="B64" s="1"/>
    </row>
    <row r="65" spans="2:10" x14ac:dyDescent="0.25">
      <c r="B65" s="1"/>
      <c r="J65" s="5"/>
    </row>
    <row r="66" spans="2:10" x14ac:dyDescent="0.25">
      <c r="B66" s="1"/>
      <c r="J66" s="5"/>
    </row>
    <row r="67" spans="2:10" x14ac:dyDescent="0.25">
      <c r="B67" s="1"/>
      <c r="J67" s="5"/>
    </row>
    <row r="68" spans="2:10" x14ac:dyDescent="0.25">
      <c r="B68" s="1"/>
      <c r="J68" s="5"/>
    </row>
    <row r="69" spans="2:10" x14ac:dyDescent="0.25">
      <c r="B69" s="1"/>
      <c r="J69" s="5"/>
    </row>
    <row r="70" spans="2:10" x14ac:dyDescent="0.25">
      <c r="B70" s="1"/>
      <c r="J70" s="5"/>
    </row>
    <row r="71" spans="2:10" x14ac:dyDescent="0.25">
      <c r="B71" s="1"/>
      <c r="J71" s="5"/>
    </row>
    <row r="72" spans="2:10" x14ac:dyDescent="0.25">
      <c r="B72" s="1"/>
      <c r="J72" s="5"/>
    </row>
    <row r="73" spans="2:10" x14ac:dyDescent="0.25">
      <c r="B73" s="1"/>
      <c r="J73" s="5"/>
    </row>
    <row r="74" spans="2:10" x14ac:dyDescent="0.25">
      <c r="J74" s="5"/>
    </row>
    <row r="75" spans="2:10" x14ac:dyDescent="0.25">
      <c r="J75" s="5"/>
    </row>
    <row r="76" spans="2:10" x14ac:dyDescent="0.25">
      <c r="J76" s="5"/>
    </row>
    <row r="77" spans="2:10" x14ac:dyDescent="0.25">
      <c r="J77" s="5"/>
    </row>
    <row r="78" spans="2:10" x14ac:dyDescent="0.25">
      <c r="J78" s="5"/>
    </row>
    <row r="79" spans="2:10" x14ac:dyDescent="0.25">
      <c r="J79" s="5"/>
    </row>
    <row r="80" spans="2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</sheetData>
  <autoFilter ref="A1:AM89"/>
  <sortState ref="A2:AN9">
    <sortCondition descending="1" ref="AN2:AN9"/>
  </sortState>
  <hyperlinks>
    <hyperlink ref="J3" r:id="rId1"/>
    <hyperlink ref="J4" r:id="rId2"/>
    <hyperlink ref="J6" r:id="rId3"/>
    <hyperlink ref="J5" r:id="rId4"/>
    <hyperlink ref="J2" r:id="rId5"/>
  </hyperlinks>
  <pageMargins left="0.2" right="0.2" top="1" bottom="0.5" header="0.3" footer="0.3"/>
  <pageSetup scale="53" fitToWidth="2" fitToHeight="0" orientation="landscape" r:id="rId6"/>
  <headerFooter>
    <oddHeader>&amp;C&amp;"Comic Sans MS,Bold"&amp;14 &amp;18 2017 Yellow Rose Classic</oddHeader>
    <oddFooter>&amp;LPage &amp;P of &amp;N Pages&amp;Ras of  &amp;D,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ySplit="1" topLeftCell="A52" activePane="bottomLeft" state="frozen"/>
      <selection activeCell="W1" sqref="W1"/>
      <selection pane="bottomLeft" activeCell="H88" sqref="H88"/>
    </sheetView>
  </sheetViews>
  <sheetFormatPr defaultRowHeight="15" x14ac:dyDescent="0.25"/>
  <cols>
    <col min="1" max="1" width="7" customWidth="1"/>
    <col min="2" max="2" width="6" customWidth="1"/>
    <col min="3" max="3" width="8.140625" style="1" customWidth="1"/>
    <col min="4" max="4" width="6.140625" style="2" customWidth="1"/>
    <col min="5" max="5" width="15.85546875" customWidth="1"/>
    <col min="6" max="6" width="13.140625" customWidth="1"/>
    <col min="7" max="7" width="12.5703125" customWidth="1"/>
    <col min="8" max="8" width="19.140625" customWidth="1"/>
    <col min="9" max="9" width="12.28515625" customWidth="1"/>
    <col min="10" max="10" width="6.7109375" customWidth="1"/>
    <col min="11" max="11" width="4.85546875" customWidth="1"/>
    <col min="12" max="12" width="11.28515625" customWidth="1"/>
    <col min="13" max="13" width="13.140625" customWidth="1"/>
    <col min="14" max="14" width="15.42578125" customWidth="1"/>
    <col min="15" max="15" width="16.140625" customWidth="1"/>
    <col min="16" max="16" width="11" style="3" customWidth="1"/>
    <col min="17" max="17" width="10.7109375" customWidth="1"/>
    <col min="18" max="18" width="48.5703125" customWidth="1"/>
  </cols>
  <sheetData>
    <row r="1" spans="1:18" x14ac:dyDescent="0.25">
      <c r="A1" t="s">
        <v>0</v>
      </c>
      <c r="B1" t="s">
        <v>1</v>
      </c>
      <c r="C1" s="1" t="s">
        <v>2</v>
      </c>
      <c r="D1" s="2" t="s">
        <v>4</v>
      </c>
      <c r="E1" t="s">
        <v>7</v>
      </c>
      <c r="F1" t="s">
        <v>9</v>
      </c>
      <c r="G1" t="s">
        <v>11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s="3" t="s">
        <v>26</v>
      </c>
      <c r="Q1" t="s">
        <v>27</v>
      </c>
      <c r="R1" t="s">
        <v>33</v>
      </c>
    </row>
    <row r="2" spans="1:18" x14ac:dyDescent="0.25">
      <c r="A2">
        <v>2017</v>
      </c>
      <c r="B2">
        <v>501</v>
      </c>
      <c r="E2" t="s">
        <v>52</v>
      </c>
      <c r="F2" t="s">
        <v>156</v>
      </c>
      <c r="G2">
        <v>8173202759</v>
      </c>
      <c r="H2" t="s">
        <v>43</v>
      </c>
      <c r="I2" t="s">
        <v>49</v>
      </c>
      <c r="J2">
        <v>1966</v>
      </c>
      <c r="L2" t="s">
        <v>45</v>
      </c>
      <c r="M2" t="s">
        <v>170</v>
      </c>
      <c r="N2" t="s">
        <v>50</v>
      </c>
      <c r="O2" t="s">
        <v>203</v>
      </c>
      <c r="P2" s="3" t="s">
        <v>373</v>
      </c>
      <c r="Q2" t="s">
        <v>239</v>
      </c>
    </row>
    <row r="3" spans="1:18" x14ac:dyDescent="0.25">
      <c r="A3">
        <v>2017</v>
      </c>
      <c r="B3">
        <v>502</v>
      </c>
      <c r="E3" t="s">
        <v>56</v>
      </c>
      <c r="F3" t="s">
        <v>251</v>
      </c>
      <c r="G3">
        <v>2147286151</v>
      </c>
      <c r="H3" t="s">
        <v>650</v>
      </c>
      <c r="I3" t="s">
        <v>49</v>
      </c>
      <c r="J3" t="s">
        <v>376</v>
      </c>
      <c r="L3" t="s">
        <v>78</v>
      </c>
      <c r="M3" t="s">
        <v>65</v>
      </c>
      <c r="N3" s="18">
        <v>427</v>
      </c>
      <c r="O3" t="s">
        <v>241</v>
      </c>
      <c r="P3" s="3" t="s">
        <v>377</v>
      </c>
      <c r="Q3" t="s">
        <v>239</v>
      </c>
      <c r="R3" t="s">
        <v>378</v>
      </c>
    </row>
    <row r="4" spans="1:18" x14ac:dyDescent="0.25">
      <c r="A4">
        <v>2017</v>
      </c>
      <c r="B4">
        <v>503</v>
      </c>
      <c r="E4" t="s">
        <v>67</v>
      </c>
      <c r="F4" t="s">
        <v>379</v>
      </c>
      <c r="G4">
        <v>2148033258</v>
      </c>
      <c r="I4" t="s">
        <v>49</v>
      </c>
      <c r="J4">
        <v>1964</v>
      </c>
      <c r="L4" t="s">
        <v>45</v>
      </c>
      <c r="M4" t="s">
        <v>382</v>
      </c>
      <c r="N4" t="s">
        <v>50</v>
      </c>
      <c r="O4" t="s">
        <v>216</v>
      </c>
      <c r="P4" s="3" t="s">
        <v>383</v>
      </c>
      <c r="Q4" t="s">
        <v>239</v>
      </c>
    </row>
    <row r="5" spans="1:18" x14ac:dyDescent="0.25">
      <c r="A5">
        <v>2017</v>
      </c>
      <c r="B5">
        <v>504</v>
      </c>
      <c r="E5" t="s">
        <v>384</v>
      </c>
      <c r="F5" t="s">
        <v>248</v>
      </c>
      <c r="G5">
        <v>2145382078</v>
      </c>
      <c r="H5" t="s">
        <v>651</v>
      </c>
      <c r="I5" t="s">
        <v>49</v>
      </c>
      <c r="J5">
        <v>2002</v>
      </c>
      <c r="L5" t="s">
        <v>45</v>
      </c>
      <c r="M5" t="s">
        <v>144</v>
      </c>
      <c r="N5" t="s">
        <v>50</v>
      </c>
      <c r="O5" t="s">
        <v>154</v>
      </c>
      <c r="P5" s="3" t="s">
        <v>146</v>
      </c>
      <c r="Q5" t="s">
        <v>239</v>
      </c>
      <c r="R5" t="s">
        <v>386</v>
      </c>
    </row>
    <row r="6" spans="1:18" s="8" customFormat="1" x14ac:dyDescent="0.25">
      <c r="A6" s="8">
        <v>2017</v>
      </c>
      <c r="B6" s="8">
        <v>505</v>
      </c>
      <c r="C6" s="9"/>
      <c r="D6" s="10"/>
      <c r="E6" s="8" t="s">
        <v>56</v>
      </c>
      <c r="F6" s="8" t="s">
        <v>57</v>
      </c>
      <c r="G6" s="8">
        <v>9723752027</v>
      </c>
      <c r="H6" s="8" t="s">
        <v>43</v>
      </c>
      <c r="I6" s="8" t="s">
        <v>49</v>
      </c>
      <c r="J6" s="8">
        <v>1968</v>
      </c>
      <c r="L6" s="8" t="s">
        <v>45</v>
      </c>
      <c r="M6" s="8" t="s">
        <v>46</v>
      </c>
      <c r="N6" s="8" t="s">
        <v>58</v>
      </c>
      <c r="O6" s="8" t="s">
        <v>132</v>
      </c>
      <c r="P6" s="11" t="s">
        <v>302</v>
      </c>
      <c r="Q6" s="8" t="s">
        <v>186</v>
      </c>
    </row>
    <row r="7" spans="1:18" x14ac:dyDescent="0.25">
      <c r="A7">
        <v>2017</v>
      </c>
      <c r="B7">
        <v>506</v>
      </c>
      <c r="E7" t="s">
        <v>56</v>
      </c>
      <c r="F7" t="s">
        <v>388</v>
      </c>
      <c r="G7">
        <v>3617494426</v>
      </c>
      <c r="I7" t="s">
        <v>49</v>
      </c>
      <c r="J7">
        <v>1936</v>
      </c>
      <c r="L7" t="s">
        <v>45</v>
      </c>
      <c r="M7" s="18">
        <v>68</v>
      </c>
      <c r="N7" t="s">
        <v>392</v>
      </c>
      <c r="O7" t="s">
        <v>393</v>
      </c>
      <c r="P7" s="3" t="s">
        <v>302</v>
      </c>
      <c r="Q7" t="s">
        <v>239</v>
      </c>
    </row>
    <row r="8" spans="1:18" x14ac:dyDescent="0.25">
      <c r="A8">
        <v>2017</v>
      </c>
      <c r="B8" s="1">
        <v>507</v>
      </c>
      <c r="E8" t="s">
        <v>339</v>
      </c>
      <c r="F8" t="s">
        <v>340</v>
      </c>
      <c r="G8">
        <v>8172778013</v>
      </c>
      <c r="H8" t="s">
        <v>43</v>
      </c>
      <c r="I8" t="s">
        <v>49</v>
      </c>
      <c r="J8">
        <v>1966</v>
      </c>
      <c r="L8" t="s">
        <v>45</v>
      </c>
      <c r="M8" t="s">
        <v>46</v>
      </c>
      <c r="N8" t="s">
        <v>50</v>
      </c>
      <c r="O8" t="s">
        <v>132</v>
      </c>
      <c r="P8" s="3" t="s">
        <v>373</v>
      </c>
      <c r="Q8" t="s">
        <v>239</v>
      </c>
    </row>
    <row r="9" spans="1:18" x14ac:dyDescent="0.25">
      <c r="A9">
        <v>2017</v>
      </c>
      <c r="B9" s="1">
        <v>508</v>
      </c>
      <c r="E9" t="s">
        <v>126</v>
      </c>
      <c r="F9" t="s">
        <v>127</v>
      </c>
      <c r="G9">
        <v>9728499509</v>
      </c>
      <c r="H9" t="s">
        <v>650</v>
      </c>
      <c r="I9" t="s">
        <v>49</v>
      </c>
      <c r="J9">
        <v>2008</v>
      </c>
      <c r="L9" t="s">
        <v>45</v>
      </c>
      <c r="M9" t="s">
        <v>270</v>
      </c>
      <c r="N9" t="s">
        <v>50</v>
      </c>
      <c r="O9" t="s">
        <v>133</v>
      </c>
      <c r="P9" s="3" t="s">
        <v>397</v>
      </c>
      <c r="Q9" t="s">
        <v>239</v>
      </c>
      <c r="R9" t="s">
        <v>378</v>
      </c>
    </row>
    <row r="10" spans="1:18" x14ac:dyDescent="0.25">
      <c r="A10">
        <v>2017</v>
      </c>
      <c r="B10" s="1">
        <v>509</v>
      </c>
      <c r="E10" t="s">
        <v>87</v>
      </c>
      <c r="F10" t="s">
        <v>398</v>
      </c>
      <c r="G10">
        <v>8173074472</v>
      </c>
      <c r="I10" t="s">
        <v>49</v>
      </c>
      <c r="J10">
        <v>1940</v>
      </c>
      <c r="L10" t="s">
        <v>45</v>
      </c>
      <c r="M10" t="s">
        <v>129</v>
      </c>
      <c r="N10" t="s">
        <v>47</v>
      </c>
      <c r="O10" t="s">
        <v>154</v>
      </c>
      <c r="P10" s="3" t="s">
        <v>172</v>
      </c>
      <c r="Q10" t="s">
        <v>239</v>
      </c>
    </row>
    <row r="11" spans="1:18" x14ac:dyDescent="0.25">
      <c r="A11">
        <v>2017</v>
      </c>
      <c r="B11" s="1">
        <v>510</v>
      </c>
      <c r="E11" t="s">
        <v>131</v>
      </c>
      <c r="F11" t="s">
        <v>198</v>
      </c>
      <c r="G11">
        <v>8175999441</v>
      </c>
      <c r="I11" t="s">
        <v>44</v>
      </c>
      <c r="J11">
        <v>1964</v>
      </c>
      <c r="L11" t="s">
        <v>45</v>
      </c>
      <c r="M11" t="s">
        <v>97</v>
      </c>
      <c r="N11" t="s">
        <v>50</v>
      </c>
      <c r="O11" t="s">
        <v>401</v>
      </c>
      <c r="P11" s="3" t="s">
        <v>402</v>
      </c>
      <c r="Q11" t="s">
        <v>239</v>
      </c>
    </row>
    <row r="12" spans="1:18" x14ac:dyDescent="0.25">
      <c r="A12">
        <v>2017</v>
      </c>
      <c r="B12" s="1">
        <v>511</v>
      </c>
      <c r="E12" t="s">
        <v>138</v>
      </c>
      <c r="F12" t="s">
        <v>403</v>
      </c>
      <c r="G12">
        <v>9036699673</v>
      </c>
      <c r="I12" t="s">
        <v>55</v>
      </c>
      <c r="J12">
        <v>2008</v>
      </c>
      <c r="L12" t="s">
        <v>45</v>
      </c>
      <c r="M12" t="s">
        <v>170</v>
      </c>
      <c r="N12" t="s">
        <v>149</v>
      </c>
      <c r="O12" t="s">
        <v>407</v>
      </c>
      <c r="P12" s="3" t="s">
        <v>66</v>
      </c>
      <c r="Q12" t="s">
        <v>239</v>
      </c>
      <c r="R12" t="s">
        <v>408</v>
      </c>
    </row>
    <row r="13" spans="1:18" s="8" customFormat="1" x14ac:dyDescent="0.25">
      <c r="A13" s="8">
        <v>2017</v>
      </c>
      <c r="B13" s="9">
        <v>512</v>
      </c>
      <c r="C13" s="9"/>
      <c r="D13" s="10"/>
      <c r="E13" s="8" t="s">
        <v>597</v>
      </c>
      <c r="P13" s="11"/>
      <c r="Q13" s="8" t="s">
        <v>186</v>
      </c>
      <c r="R13" s="8" t="s">
        <v>643</v>
      </c>
    </row>
    <row r="14" spans="1:18" x14ac:dyDescent="0.25">
      <c r="A14">
        <v>2017</v>
      </c>
      <c r="B14" s="1">
        <v>513</v>
      </c>
      <c r="E14" t="s">
        <v>51</v>
      </c>
      <c r="F14" t="s">
        <v>353</v>
      </c>
      <c r="G14">
        <v>9729651431</v>
      </c>
      <c r="I14" t="s">
        <v>49</v>
      </c>
      <c r="J14">
        <v>1973</v>
      </c>
      <c r="L14" t="s">
        <v>45</v>
      </c>
      <c r="M14" t="s">
        <v>46</v>
      </c>
      <c r="N14" t="s">
        <v>411</v>
      </c>
      <c r="O14" t="s">
        <v>203</v>
      </c>
      <c r="P14" s="3" t="s">
        <v>303</v>
      </c>
      <c r="Q14" t="s">
        <v>239</v>
      </c>
    </row>
    <row r="15" spans="1:18" x14ac:dyDescent="0.25">
      <c r="A15">
        <v>2017</v>
      </c>
      <c r="B15" s="1">
        <v>514</v>
      </c>
      <c r="E15" t="s">
        <v>141</v>
      </c>
      <c r="F15" t="s">
        <v>242</v>
      </c>
      <c r="G15">
        <v>8179955759</v>
      </c>
      <c r="I15" t="s">
        <v>49</v>
      </c>
      <c r="J15">
        <v>2006</v>
      </c>
      <c r="L15" t="s">
        <v>74</v>
      </c>
      <c r="M15" t="s">
        <v>243</v>
      </c>
      <c r="N15" t="s">
        <v>413</v>
      </c>
      <c r="O15" t="s">
        <v>269</v>
      </c>
      <c r="P15" s="3" t="s">
        <v>414</v>
      </c>
      <c r="Q15" t="s">
        <v>239</v>
      </c>
      <c r="R15" t="s">
        <v>415</v>
      </c>
    </row>
    <row r="16" spans="1:18" x14ac:dyDescent="0.25">
      <c r="A16">
        <v>2017</v>
      </c>
      <c r="B16" s="1">
        <v>515</v>
      </c>
      <c r="E16" t="s">
        <v>83</v>
      </c>
      <c r="F16" t="s">
        <v>197</v>
      </c>
      <c r="G16">
        <v>2144992100</v>
      </c>
      <c r="I16" t="s">
        <v>417</v>
      </c>
      <c r="J16">
        <v>1964</v>
      </c>
      <c r="L16" t="s">
        <v>80</v>
      </c>
      <c r="M16" t="s">
        <v>81</v>
      </c>
      <c r="N16" t="s">
        <v>418</v>
      </c>
      <c r="O16" t="s">
        <v>419</v>
      </c>
      <c r="P16" s="3" t="s">
        <v>420</v>
      </c>
      <c r="Q16" t="s">
        <v>239</v>
      </c>
    </row>
    <row r="17" spans="1:18" x14ac:dyDescent="0.25">
      <c r="A17">
        <v>2017</v>
      </c>
      <c r="B17" s="1">
        <v>516</v>
      </c>
      <c r="E17" t="s">
        <v>421</v>
      </c>
      <c r="F17" t="s">
        <v>422</v>
      </c>
      <c r="G17">
        <v>6825837068</v>
      </c>
      <c r="H17" t="s">
        <v>43</v>
      </c>
      <c r="I17" t="s">
        <v>49</v>
      </c>
      <c r="J17">
        <v>1966</v>
      </c>
      <c r="L17" t="s">
        <v>45</v>
      </c>
      <c r="M17" t="s">
        <v>46</v>
      </c>
      <c r="N17" t="s">
        <v>50</v>
      </c>
      <c r="O17" t="s">
        <v>425</v>
      </c>
      <c r="P17" s="3" t="s">
        <v>183</v>
      </c>
      <c r="Q17" t="s">
        <v>239</v>
      </c>
      <c r="R17" t="s">
        <v>426</v>
      </c>
    </row>
    <row r="18" spans="1:18" x14ac:dyDescent="0.25">
      <c r="A18">
        <v>2017</v>
      </c>
      <c r="B18" s="1">
        <v>517</v>
      </c>
      <c r="E18" t="s">
        <v>70</v>
      </c>
      <c r="F18" t="s">
        <v>422</v>
      </c>
      <c r="G18">
        <v>8177932048</v>
      </c>
      <c r="H18" t="s">
        <v>43</v>
      </c>
      <c r="I18" t="s">
        <v>49</v>
      </c>
      <c r="J18">
        <v>1964</v>
      </c>
      <c r="K18" s="3" t="s">
        <v>301</v>
      </c>
      <c r="L18" t="s">
        <v>45</v>
      </c>
      <c r="M18" t="s">
        <v>46</v>
      </c>
      <c r="N18" t="s">
        <v>50</v>
      </c>
      <c r="O18" t="s">
        <v>295</v>
      </c>
      <c r="P18" s="3" t="s">
        <v>428</v>
      </c>
      <c r="Q18" t="s">
        <v>239</v>
      </c>
      <c r="R18" t="s">
        <v>429</v>
      </c>
    </row>
    <row r="19" spans="1:18" x14ac:dyDescent="0.25">
      <c r="A19">
        <v>2017</v>
      </c>
      <c r="B19" s="1">
        <v>518</v>
      </c>
      <c r="E19" t="s">
        <v>101</v>
      </c>
      <c r="F19" t="s">
        <v>208</v>
      </c>
      <c r="G19">
        <v>9726416860</v>
      </c>
      <c r="H19" t="s">
        <v>331</v>
      </c>
      <c r="I19" t="s">
        <v>49</v>
      </c>
      <c r="J19">
        <v>1967</v>
      </c>
      <c r="L19" t="s">
        <v>54</v>
      </c>
      <c r="M19" t="s">
        <v>122</v>
      </c>
      <c r="N19" t="s">
        <v>47</v>
      </c>
      <c r="O19" t="s">
        <v>225</v>
      </c>
      <c r="P19" s="3" t="s">
        <v>373</v>
      </c>
      <c r="Q19" t="s">
        <v>239</v>
      </c>
      <c r="R19" t="s">
        <v>431</v>
      </c>
    </row>
    <row r="20" spans="1:18" x14ac:dyDescent="0.25">
      <c r="A20">
        <v>2017</v>
      </c>
      <c r="B20" s="1">
        <v>519</v>
      </c>
      <c r="E20" t="s">
        <v>101</v>
      </c>
      <c r="F20" t="s">
        <v>208</v>
      </c>
      <c r="G20">
        <v>9726416860</v>
      </c>
      <c r="H20" t="s">
        <v>331</v>
      </c>
      <c r="I20" t="s">
        <v>49</v>
      </c>
      <c r="J20">
        <v>1969</v>
      </c>
      <c r="L20" t="s">
        <v>54</v>
      </c>
      <c r="M20" t="s">
        <v>122</v>
      </c>
      <c r="N20" t="s">
        <v>50</v>
      </c>
      <c r="O20" t="s">
        <v>225</v>
      </c>
      <c r="P20" s="3" t="s">
        <v>147</v>
      </c>
      <c r="Q20" t="s">
        <v>239</v>
      </c>
      <c r="R20" t="s">
        <v>431</v>
      </c>
    </row>
    <row r="21" spans="1:18" x14ac:dyDescent="0.25">
      <c r="A21">
        <v>2017</v>
      </c>
      <c r="B21" s="1">
        <v>520</v>
      </c>
      <c r="E21" t="s">
        <v>101</v>
      </c>
      <c r="F21" t="s">
        <v>208</v>
      </c>
      <c r="G21">
        <v>9726416860</v>
      </c>
      <c r="H21" t="s">
        <v>331</v>
      </c>
      <c r="I21" t="s">
        <v>55</v>
      </c>
      <c r="J21">
        <v>1970</v>
      </c>
      <c r="L21" t="s">
        <v>54</v>
      </c>
      <c r="M21" t="s">
        <v>122</v>
      </c>
      <c r="N21" t="s">
        <v>47</v>
      </c>
      <c r="O21" t="s">
        <v>432</v>
      </c>
      <c r="P21" s="3" t="s">
        <v>148</v>
      </c>
      <c r="Q21" t="s">
        <v>239</v>
      </c>
      <c r="R21" t="s">
        <v>431</v>
      </c>
    </row>
    <row r="22" spans="1:18" x14ac:dyDescent="0.25">
      <c r="A22">
        <v>2017</v>
      </c>
      <c r="B22" s="1">
        <v>521</v>
      </c>
      <c r="E22" t="s">
        <v>101</v>
      </c>
      <c r="F22" t="s">
        <v>208</v>
      </c>
      <c r="G22">
        <v>9726416860</v>
      </c>
      <c r="H22" t="s">
        <v>331</v>
      </c>
      <c r="I22" t="s">
        <v>49</v>
      </c>
      <c r="J22">
        <v>1972</v>
      </c>
      <c r="L22" t="s">
        <v>54</v>
      </c>
      <c r="M22" t="s">
        <v>122</v>
      </c>
      <c r="N22" t="s">
        <v>50</v>
      </c>
      <c r="O22" t="s">
        <v>224</v>
      </c>
      <c r="P22" s="3" t="s">
        <v>148</v>
      </c>
      <c r="Q22" t="s">
        <v>239</v>
      </c>
      <c r="R22" t="s">
        <v>431</v>
      </c>
    </row>
    <row r="23" spans="1:18" x14ac:dyDescent="0.25">
      <c r="A23">
        <v>2017</v>
      </c>
      <c r="B23" s="1">
        <v>522</v>
      </c>
      <c r="E23" t="s">
        <v>101</v>
      </c>
      <c r="F23" t="s">
        <v>208</v>
      </c>
      <c r="G23">
        <v>9726416860</v>
      </c>
      <c r="H23" t="s">
        <v>331</v>
      </c>
      <c r="I23" t="s">
        <v>55</v>
      </c>
      <c r="J23">
        <v>1973</v>
      </c>
      <c r="L23" t="s">
        <v>54</v>
      </c>
      <c r="M23" t="s">
        <v>122</v>
      </c>
      <c r="N23" t="s">
        <v>50</v>
      </c>
      <c r="O23" t="s">
        <v>142</v>
      </c>
      <c r="P23" s="3" t="s">
        <v>206</v>
      </c>
      <c r="Q23" t="s">
        <v>239</v>
      </c>
      <c r="R23" t="s">
        <v>431</v>
      </c>
    </row>
    <row r="24" spans="1:18" x14ac:dyDescent="0.25">
      <c r="A24">
        <v>2017</v>
      </c>
      <c r="B24" s="1">
        <v>523</v>
      </c>
      <c r="E24" t="s">
        <v>221</v>
      </c>
      <c r="F24" t="s">
        <v>222</v>
      </c>
      <c r="G24">
        <v>8174831315</v>
      </c>
      <c r="H24" t="s">
        <v>331</v>
      </c>
      <c r="I24" t="s">
        <v>417</v>
      </c>
      <c r="J24">
        <v>1973</v>
      </c>
      <c r="L24" t="s">
        <v>54</v>
      </c>
      <c r="M24" t="s">
        <v>122</v>
      </c>
      <c r="N24" t="s">
        <v>50</v>
      </c>
      <c r="O24" t="s">
        <v>133</v>
      </c>
      <c r="P24" s="3" t="s">
        <v>148</v>
      </c>
      <c r="Q24" t="s">
        <v>239</v>
      </c>
      <c r="R24" t="s">
        <v>431</v>
      </c>
    </row>
    <row r="25" spans="1:18" x14ac:dyDescent="0.25">
      <c r="A25">
        <v>2017</v>
      </c>
      <c r="B25" s="1">
        <v>524</v>
      </c>
      <c r="E25" t="s">
        <v>108</v>
      </c>
      <c r="F25" t="s">
        <v>435</v>
      </c>
      <c r="G25">
        <v>2144180602</v>
      </c>
      <c r="H25" t="s">
        <v>331</v>
      </c>
      <c r="I25" t="s">
        <v>44</v>
      </c>
      <c r="J25">
        <v>1968</v>
      </c>
      <c r="L25" t="s">
        <v>54</v>
      </c>
      <c r="M25" t="s">
        <v>122</v>
      </c>
      <c r="N25" t="s">
        <v>47</v>
      </c>
      <c r="O25" t="s">
        <v>438</v>
      </c>
      <c r="P25" s="3" t="s">
        <v>439</v>
      </c>
      <c r="Q25" t="s">
        <v>239</v>
      </c>
      <c r="R25" t="s">
        <v>431</v>
      </c>
    </row>
    <row r="26" spans="1:18" x14ac:dyDescent="0.25">
      <c r="A26">
        <v>2017</v>
      </c>
      <c r="B26" s="1">
        <v>525</v>
      </c>
      <c r="E26" t="s">
        <v>123</v>
      </c>
      <c r="F26" t="s">
        <v>124</v>
      </c>
      <c r="G26">
        <v>8174514220</v>
      </c>
      <c r="H26" t="s">
        <v>331</v>
      </c>
      <c r="I26" t="s">
        <v>49</v>
      </c>
      <c r="J26">
        <v>1967</v>
      </c>
      <c r="L26" t="s">
        <v>54</v>
      </c>
      <c r="M26" t="s">
        <v>227</v>
      </c>
      <c r="N26" t="s">
        <v>47</v>
      </c>
      <c r="O26" t="s">
        <v>133</v>
      </c>
      <c r="P26" s="3" t="s">
        <v>383</v>
      </c>
      <c r="Q26" t="s">
        <v>239</v>
      </c>
      <c r="R26" t="s">
        <v>431</v>
      </c>
    </row>
    <row r="27" spans="1:18" x14ac:dyDescent="0.25">
      <c r="A27">
        <v>2017</v>
      </c>
      <c r="B27" s="1">
        <v>526</v>
      </c>
      <c r="E27" t="s">
        <v>100</v>
      </c>
      <c r="F27" t="s">
        <v>285</v>
      </c>
      <c r="G27">
        <v>9034087186</v>
      </c>
      <c r="H27" t="s">
        <v>331</v>
      </c>
      <c r="I27" t="s">
        <v>417</v>
      </c>
      <c r="J27">
        <v>1969</v>
      </c>
      <c r="L27" t="s">
        <v>54</v>
      </c>
      <c r="M27" t="s">
        <v>122</v>
      </c>
      <c r="N27" t="s">
        <v>50</v>
      </c>
      <c r="O27" t="s">
        <v>133</v>
      </c>
      <c r="P27" s="3" t="s">
        <v>303</v>
      </c>
      <c r="Q27" t="s">
        <v>239</v>
      </c>
      <c r="R27" t="s">
        <v>431</v>
      </c>
    </row>
    <row r="28" spans="1:18" x14ac:dyDescent="0.25">
      <c r="A28">
        <v>2017</v>
      </c>
      <c r="B28" s="1">
        <v>527</v>
      </c>
      <c r="E28" t="s">
        <v>100</v>
      </c>
      <c r="F28" t="s">
        <v>285</v>
      </c>
      <c r="G28">
        <v>9034087186</v>
      </c>
      <c r="H28" t="s">
        <v>331</v>
      </c>
      <c r="I28" t="s">
        <v>417</v>
      </c>
      <c r="J28">
        <v>1968</v>
      </c>
      <c r="L28" t="s">
        <v>54</v>
      </c>
      <c r="M28" t="s">
        <v>122</v>
      </c>
      <c r="N28" t="s">
        <v>47</v>
      </c>
      <c r="O28" t="s">
        <v>91</v>
      </c>
      <c r="P28" s="3" t="s">
        <v>302</v>
      </c>
      <c r="Q28" t="s">
        <v>239</v>
      </c>
      <c r="R28" t="s">
        <v>431</v>
      </c>
    </row>
    <row r="29" spans="1:18" x14ac:dyDescent="0.25">
      <c r="A29">
        <v>2017</v>
      </c>
      <c r="B29" s="1">
        <v>528</v>
      </c>
      <c r="E29" t="s">
        <v>440</v>
      </c>
      <c r="F29" t="s">
        <v>257</v>
      </c>
      <c r="G29">
        <v>2142748337</v>
      </c>
      <c r="H29" t="s">
        <v>331</v>
      </c>
      <c r="I29" t="s">
        <v>55</v>
      </c>
      <c r="J29">
        <v>1970</v>
      </c>
      <c r="L29" t="s">
        <v>54</v>
      </c>
      <c r="M29" t="s">
        <v>177</v>
      </c>
      <c r="N29" t="s">
        <v>50</v>
      </c>
      <c r="O29" t="s">
        <v>203</v>
      </c>
      <c r="P29" s="3" t="s">
        <v>147</v>
      </c>
      <c r="Q29" t="s">
        <v>239</v>
      </c>
      <c r="R29" t="s">
        <v>431</v>
      </c>
    </row>
    <row r="30" spans="1:18" s="8" customFormat="1" x14ac:dyDescent="0.25">
      <c r="A30" s="13">
        <v>2017</v>
      </c>
      <c r="B30" s="14">
        <v>529</v>
      </c>
      <c r="C30" s="14"/>
      <c r="D30" s="15"/>
      <c r="E30" s="13" t="s">
        <v>357</v>
      </c>
      <c r="F30" s="13" t="s">
        <v>248</v>
      </c>
      <c r="G30" s="13">
        <v>2145382078</v>
      </c>
      <c r="H30" s="13" t="s">
        <v>651</v>
      </c>
      <c r="I30" s="13" t="s">
        <v>49</v>
      </c>
      <c r="J30" s="13">
        <v>2002</v>
      </c>
      <c r="K30" s="13"/>
      <c r="L30" s="13" t="s">
        <v>45</v>
      </c>
      <c r="M30" s="13" t="s">
        <v>144</v>
      </c>
      <c r="N30" s="13" t="s">
        <v>50</v>
      </c>
      <c r="O30" s="13" t="s">
        <v>154</v>
      </c>
      <c r="P30" s="17" t="s">
        <v>146</v>
      </c>
      <c r="Q30" s="8" t="s">
        <v>186</v>
      </c>
      <c r="R30" s="8" t="s">
        <v>649</v>
      </c>
    </row>
    <row r="31" spans="1:18" x14ac:dyDescent="0.25">
      <c r="A31">
        <v>2017</v>
      </c>
      <c r="B31" s="1">
        <v>530</v>
      </c>
      <c r="E31" t="s">
        <v>164</v>
      </c>
      <c r="F31" t="s">
        <v>318</v>
      </c>
      <c r="G31">
        <v>6823511490</v>
      </c>
      <c r="H31" t="s">
        <v>277</v>
      </c>
      <c r="I31" t="s">
        <v>49</v>
      </c>
      <c r="J31">
        <v>1947</v>
      </c>
      <c r="L31" t="s">
        <v>45</v>
      </c>
      <c r="M31" t="s">
        <v>162</v>
      </c>
      <c r="N31" t="s">
        <v>47</v>
      </c>
      <c r="O31" t="s">
        <v>133</v>
      </c>
      <c r="P31" s="3" t="s">
        <v>446</v>
      </c>
      <c r="Q31" t="s">
        <v>239</v>
      </c>
    </row>
    <row r="32" spans="1:18" x14ac:dyDescent="0.25">
      <c r="A32">
        <v>2017</v>
      </c>
      <c r="B32" s="1">
        <v>531</v>
      </c>
      <c r="E32" t="s">
        <v>76</v>
      </c>
      <c r="F32" t="s">
        <v>448</v>
      </c>
      <c r="G32">
        <v>7196605668</v>
      </c>
      <c r="I32" t="s">
        <v>44</v>
      </c>
      <c r="J32">
        <v>1970</v>
      </c>
      <c r="L32" t="s">
        <v>45</v>
      </c>
      <c r="M32" t="s">
        <v>46</v>
      </c>
      <c r="N32" t="s">
        <v>58</v>
      </c>
      <c r="O32" t="s">
        <v>133</v>
      </c>
      <c r="P32" s="3" t="s">
        <v>453</v>
      </c>
      <c r="Q32" t="s">
        <v>239</v>
      </c>
    </row>
    <row r="33" spans="1:18" x14ac:dyDescent="0.25">
      <c r="A33">
        <v>2017</v>
      </c>
      <c r="B33" s="1">
        <v>532</v>
      </c>
      <c r="E33" t="s">
        <v>103</v>
      </c>
      <c r="F33" t="s">
        <v>343</v>
      </c>
      <c r="G33">
        <v>9728056992</v>
      </c>
      <c r="I33" t="s">
        <v>44</v>
      </c>
      <c r="J33">
        <v>1931</v>
      </c>
      <c r="L33" t="s">
        <v>45</v>
      </c>
      <c r="M33" t="s">
        <v>95</v>
      </c>
      <c r="N33" t="s">
        <v>454</v>
      </c>
      <c r="O33" t="s">
        <v>216</v>
      </c>
      <c r="P33" s="3" t="s">
        <v>455</v>
      </c>
      <c r="Q33" t="s">
        <v>239</v>
      </c>
      <c r="R33" t="s">
        <v>456</v>
      </c>
    </row>
    <row r="34" spans="1:18" x14ac:dyDescent="0.25">
      <c r="A34">
        <v>2017</v>
      </c>
      <c r="B34" s="1">
        <v>533</v>
      </c>
      <c r="E34" t="s">
        <v>59</v>
      </c>
      <c r="F34" t="s">
        <v>60</v>
      </c>
      <c r="G34">
        <v>8174885983</v>
      </c>
      <c r="H34" t="s">
        <v>458</v>
      </c>
      <c r="I34" t="s">
        <v>49</v>
      </c>
      <c r="J34">
        <v>1955</v>
      </c>
      <c r="L34" t="s">
        <v>45</v>
      </c>
      <c r="M34" t="s">
        <v>144</v>
      </c>
      <c r="N34" t="s">
        <v>50</v>
      </c>
      <c r="O34" t="s">
        <v>132</v>
      </c>
      <c r="P34" s="3" t="s">
        <v>359</v>
      </c>
      <c r="Q34" t="s">
        <v>239</v>
      </c>
      <c r="R34" t="s">
        <v>460</v>
      </c>
    </row>
    <row r="35" spans="1:18" x14ac:dyDescent="0.25">
      <c r="A35">
        <v>2017</v>
      </c>
      <c r="B35" s="1">
        <v>534</v>
      </c>
      <c r="E35" t="s">
        <v>231</v>
      </c>
      <c r="F35" t="s">
        <v>232</v>
      </c>
      <c r="G35">
        <v>9724379911</v>
      </c>
      <c r="H35" t="s">
        <v>458</v>
      </c>
      <c r="I35" t="s">
        <v>49</v>
      </c>
      <c r="J35">
        <v>1957</v>
      </c>
      <c r="L35" t="s">
        <v>45</v>
      </c>
      <c r="M35" t="s">
        <v>144</v>
      </c>
      <c r="N35" t="s">
        <v>50</v>
      </c>
      <c r="O35" t="s">
        <v>233</v>
      </c>
      <c r="P35" s="3" t="s">
        <v>461</v>
      </c>
      <c r="Q35" t="s">
        <v>239</v>
      </c>
      <c r="R35" t="s">
        <v>460</v>
      </c>
    </row>
    <row r="36" spans="1:18" x14ac:dyDescent="0.25">
      <c r="A36">
        <v>2017</v>
      </c>
      <c r="B36" s="1">
        <v>535</v>
      </c>
      <c r="E36" t="s">
        <v>174</v>
      </c>
      <c r="F36" t="s">
        <v>462</v>
      </c>
      <c r="G36">
        <v>8174981809</v>
      </c>
      <c r="H36" t="s">
        <v>458</v>
      </c>
      <c r="I36" t="s">
        <v>49</v>
      </c>
      <c r="J36">
        <v>1957</v>
      </c>
      <c r="L36" t="s">
        <v>45</v>
      </c>
      <c r="M36" t="s">
        <v>144</v>
      </c>
      <c r="N36" t="s">
        <v>50</v>
      </c>
      <c r="O36" t="s">
        <v>91</v>
      </c>
      <c r="P36" s="3" t="s">
        <v>461</v>
      </c>
      <c r="Q36" t="s">
        <v>239</v>
      </c>
      <c r="R36" t="s">
        <v>460</v>
      </c>
    </row>
    <row r="37" spans="1:18" x14ac:dyDescent="0.25">
      <c r="A37">
        <v>2017</v>
      </c>
      <c r="B37" s="1">
        <v>536</v>
      </c>
      <c r="E37" t="s">
        <v>464</v>
      </c>
      <c r="F37" t="s">
        <v>155</v>
      </c>
      <c r="G37">
        <v>8176360424</v>
      </c>
      <c r="H37" t="s">
        <v>458</v>
      </c>
      <c r="I37" t="s">
        <v>49</v>
      </c>
      <c r="J37">
        <v>1957</v>
      </c>
      <c r="L37" t="s">
        <v>45</v>
      </c>
      <c r="M37" t="s">
        <v>144</v>
      </c>
      <c r="N37" t="s">
        <v>50</v>
      </c>
      <c r="O37" t="s">
        <v>132</v>
      </c>
      <c r="P37" s="3" t="s">
        <v>461</v>
      </c>
      <c r="Q37" t="s">
        <v>239</v>
      </c>
      <c r="R37" t="s">
        <v>460</v>
      </c>
    </row>
    <row r="38" spans="1:18" x14ac:dyDescent="0.25">
      <c r="A38">
        <v>2017</v>
      </c>
      <c r="B38" s="1">
        <v>537</v>
      </c>
      <c r="E38" t="s">
        <v>304</v>
      </c>
      <c r="F38" t="s">
        <v>305</v>
      </c>
      <c r="G38">
        <v>8173790589</v>
      </c>
      <c r="H38" t="s">
        <v>458</v>
      </c>
      <c r="I38" t="s">
        <v>44</v>
      </c>
      <c r="J38">
        <v>1957</v>
      </c>
      <c r="L38" t="s">
        <v>45</v>
      </c>
      <c r="M38" t="s">
        <v>144</v>
      </c>
      <c r="N38" t="s">
        <v>50</v>
      </c>
      <c r="O38" t="s">
        <v>132</v>
      </c>
      <c r="P38" s="3" t="s">
        <v>461</v>
      </c>
      <c r="Q38" t="s">
        <v>239</v>
      </c>
      <c r="R38" t="s">
        <v>460</v>
      </c>
    </row>
    <row r="39" spans="1:18" x14ac:dyDescent="0.25">
      <c r="A39">
        <v>2017</v>
      </c>
      <c r="B39" s="1">
        <v>538</v>
      </c>
      <c r="E39" t="s">
        <v>201</v>
      </c>
      <c r="F39" t="s">
        <v>258</v>
      </c>
      <c r="G39">
        <v>8173371232</v>
      </c>
      <c r="H39" t="s">
        <v>458</v>
      </c>
      <c r="I39" t="s">
        <v>49</v>
      </c>
      <c r="J39">
        <v>1956</v>
      </c>
      <c r="L39" t="s">
        <v>45</v>
      </c>
      <c r="M39" t="s">
        <v>144</v>
      </c>
      <c r="N39" t="s">
        <v>50</v>
      </c>
      <c r="O39" t="s">
        <v>235</v>
      </c>
      <c r="P39" s="3" t="s">
        <v>461</v>
      </c>
      <c r="Q39" t="s">
        <v>239</v>
      </c>
      <c r="R39" t="s">
        <v>460</v>
      </c>
    </row>
    <row r="40" spans="1:18" x14ac:dyDescent="0.25">
      <c r="A40">
        <v>2017</v>
      </c>
      <c r="B40" s="1">
        <v>539</v>
      </c>
      <c r="E40" t="s">
        <v>299</v>
      </c>
      <c r="F40" t="s">
        <v>110</v>
      </c>
      <c r="G40">
        <v>8177067873</v>
      </c>
      <c r="I40" t="s">
        <v>44</v>
      </c>
      <c r="J40">
        <v>1966</v>
      </c>
      <c r="L40" t="s">
        <v>45</v>
      </c>
      <c r="M40" t="s">
        <v>170</v>
      </c>
      <c r="N40" t="s">
        <v>50</v>
      </c>
      <c r="O40" t="s">
        <v>300</v>
      </c>
      <c r="P40" s="3" t="s">
        <v>237</v>
      </c>
      <c r="Q40" t="s">
        <v>239</v>
      </c>
      <c r="R40" t="s">
        <v>469</v>
      </c>
    </row>
    <row r="41" spans="1:18" x14ac:dyDescent="0.25">
      <c r="A41">
        <v>2017</v>
      </c>
      <c r="B41" s="1">
        <v>540</v>
      </c>
      <c r="E41" t="s">
        <v>114</v>
      </c>
      <c r="F41" t="s">
        <v>110</v>
      </c>
      <c r="G41">
        <v>8172282363</v>
      </c>
      <c r="I41" t="s">
        <v>44</v>
      </c>
      <c r="J41">
        <v>1966</v>
      </c>
      <c r="L41" t="s">
        <v>45</v>
      </c>
      <c r="M41" t="s">
        <v>470</v>
      </c>
      <c r="N41" t="s">
        <v>50</v>
      </c>
      <c r="O41" t="s">
        <v>244</v>
      </c>
      <c r="P41" s="3" t="s">
        <v>471</v>
      </c>
      <c r="Q41" t="s">
        <v>239</v>
      </c>
      <c r="R41" t="s">
        <v>472</v>
      </c>
    </row>
    <row r="42" spans="1:18" x14ac:dyDescent="0.25">
      <c r="A42">
        <v>2017</v>
      </c>
      <c r="B42" s="1">
        <v>541</v>
      </c>
      <c r="E42" t="s">
        <v>117</v>
      </c>
      <c r="F42" t="s">
        <v>118</v>
      </c>
      <c r="G42">
        <v>8176140913</v>
      </c>
      <c r="H42" t="s">
        <v>182</v>
      </c>
      <c r="I42" t="s">
        <v>49</v>
      </c>
      <c r="J42">
        <v>1964</v>
      </c>
      <c r="L42" t="s">
        <v>45</v>
      </c>
      <c r="M42" t="s">
        <v>97</v>
      </c>
      <c r="N42" t="s">
        <v>50</v>
      </c>
      <c r="O42" t="s">
        <v>132</v>
      </c>
      <c r="P42" s="3" t="s">
        <v>146</v>
      </c>
      <c r="Q42" t="s">
        <v>239</v>
      </c>
    </row>
    <row r="43" spans="1:18" x14ac:dyDescent="0.25">
      <c r="A43">
        <v>2017</v>
      </c>
      <c r="B43" s="1">
        <v>542</v>
      </c>
      <c r="E43" t="s">
        <v>191</v>
      </c>
      <c r="F43" t="s">
        <v>118</v>
      </c>
      <c r="G43">
        <v>8176140913</v>
      </c>
      <c r="H43" t="s">
        <v>182</v>
      </c>
      <c r="I43" t="s">
        <v>49</v>
      </c>
      <c r="J43">
        <v>1964</v>
      </c>
      <c r="L43" t="s">
        <v>45</v>
      </c>
      <c r="M43" t="s">
        <v>97</v>
      </c>
      <c r="N43" t="s">
        <v>145</v>
      </c>
      <c r="O43" t="s">
        <v>132</v>
      </c>
      <c r="P43" s="3" t="s">
        <v>146</v>
      </c>
      <c r="Q43" t="s">
        <v>239</v>
      </c>
      <c r="R43" t="s">
        <v>475</v>
      </c>
    </row>
    <row r="44" spans="1:18" x14ac:dyDescent="0.25">
      <c r="A44">
        <v>2017</v>
      </c>
      <c r="B44" s="1">
        <v>543</v>
      </c>
      <c r="E44" t="s">
        <v>476</v>
      </c>
      <c r="F44" t="s">
        <v>164</v>
      </c>
      <c r="G44">
        <v>2147381044</v>
      </c>
      <c r="I44" t="s">
        <v>49</v>
      </c>
      <c r="J44">
        <v>1966</v>
      </c>
      <c r="L44" t="s">
        <v>45</v>
      </c>
      <c r="M44" t="s">
        <v>46</v>
      </c>
      <c r="N44" t="s">
        <v>50</v>
      </c>
      <c r="O44" t="s">
        <v>247</v>
      </c>
      <c r="P44" s="3" t="s">
        <v>373</v>
      </c>
      <c r="Q44" t="s">
        <v>239</v>
      </c>
    </row>
    <row r="45" spans="1:18" x14ac:dyDescent="0.25">
      <c r="A45">
        <v>2017</v>
      </c>
      <c r="B45" s="1">
        <v>544</v>
      </c>
      <c r="E45" t="s">
        <v>76</v>
      </c>
      <c r="F45" t="s">
        <v>348</v>
      </c>
      <c r="G45">
        <v>2146930560</v>
      </c>
      <c r="I45" t="s">
        <v>44</v>
      </c>
      <c r="J45">
        <v>1975</v>
      </c>
      <c r="L45" t="s">
        <v>45</v>
      </c>
      <c r="M45" t="s">
        <v>135</v>
      </c>
      <c r="N45" t="s">
        <v>479</v>
      </c>
      <c r="O45" t="s">
        <v>133</v>
      </c>
      <c r="P45" s="3" t="s">
        <v>302</v>
      </c>
      <c r="Q45" t="s">
        <v>239</v>
      </c>
    </row>
    <row r="46" spans="1:18" x14ac:dyDescent="0.25">
      <c r="A46">
        <v>2017</v>
      </c>
      <c r="B46" s="1">
        <v>545</v>
      </c>
      <c r="E46" t="s">
        <v>421</v>
      </c>
      <c r="F46" t="s">
        <v>422</v>
      </c>
      <c r="G46">
        <v>6825837068</v>
      </c>
      <c r="I46" t="s">
        <v>49</v>
      </c>
      <c r="J46">
        <v>1967</v>
      </c>
      <c r="L46" t="s">
        <v>45</v>
      </c>
      <c r="M46" t="s">
        <v>46</v>
      </c>
      <c r="N46" t="s">
        <v>481</v>
      </c>
      <c r="O46" t="s">
        <v>482</v>
      </c>
      <c r="P46" s="3" t="s">
        <v>373</v>
      </c>
      <c r="Q46" t="s">
        <v>239</v>
      </c>
      <c r="R46" t="s">
        <v>483</v>
      </c>
    </row>
    <row r="47" spans="1:18" x14ac:dyDescent="0.25">
      <c r="A47">
        <v>2017</v>
      </c>
      <c r="B47" s="1">
        <v>546</v>
      </c>
      <c r="E47" t="s">
        <v>484</v>
      </c>
      <c r="F47" t="s">
        <v>192</v>
      </c>
      <c r="G47">
        <v>8179991386</v>
      </c>
      <c r="I47" t="s">
        <v>49</v>
      </c>
      <c r="J47">
        <v>2001</v>
      </c>
      <c r="L47" t="s">
        <v>487</v>
      </c>
      <c r="M47" t="s">
        <v>46</v>
      </c>
      <c r="N47" t="s">
        <v>47</v>
      </c>
      <c r="O47" t="s">
        <v>253</v>
      </c>
      <c r="P47" s="3" t="s">
        <v>488</v>
      </c>
      <c r="Q47" t="s">
        <v>239</v>
      </c>
    </row>
    <row r="48" spans="1:18" x14ac:dyDescent="0.25">
      <c r="A48">
        <v>2017</v>
      </c>
      <c r="B48" s="1">
        <v>547</v>
      </c>
      <c r="E48" t="s">
        <v>255</v>
      </c>
      <c r="F48" t="s">
        <v>358</v>
      </c>
      <c r="G48">
        <v>2148468274</v>
      </c>
      <c r="H48" t="s">
        <v>491</v>
      </c>
      <c r="I48" t="s">
        <v>49</v>
      </c>
      <c r="J48">
        <v>1977</v>
      </c>
      <c r="L48" t="s">
        <v>54</v>
      </c>
      <c r="M48" t="s">
        <v>122</v>
      </c>
      <c r="N48" t="s">
        <v>492</v>
      </c>
      <c r="O48" t="s">
        <v>203</v>
      </c>
      <c r="P48" s="3" t="s">
        <v>147</v>
      </c>
      <c r="Q48" t="s">
        <v>239</v>
      </c>
      <c r="R48" t="s">
        <v>431</v>
      </c>
    </row>
    <row r="49" spans="1:18" x14ac:dyDescent="0.25">
      <c r="A49">
        <v>2017</v>
      </c>
      <c r="B49" s="1">
        <v>548</v>
      </c>
      <c r="E49" t="s">
        <v>255</v>
      </c>
      <c r="F49" t="s">
        <v>358</v>
      </c>
      <c r="G49">
        <v>2148468274</v>
      </c>
      <c r="H49" t="s">
        <v>491</v>
      </c>
      <c r="I49" t="s">
        <v>49</v>
      </c>
      <c r="J49">
        <v>1976</v>
      </c>
      <c r="L49" t="s">
        <v>54</v>
      </c>
      <c r="M49" t="s">
        <v>238</v>
      </c>
      <c r="N49" t="s">
        <v>493</v>
      </c>
      <c r="O49" t="s">
        <v>203</v>
      </c>
      <c r="P49" s="3" t="s">
        <v>494</v>
      </c>
      <c r="Q49" t="s">
        <v>239</v>
      </c>
      <c r="R49" t="s">
        <v>495</v>
      </c>
    </row>
    <row r="50" spans="1:18" s="8" customFormat="1" x14ac:dyDescent="0.25">
      <c r="A50" s="8">
        <v>2017</v>
      </c>
      <c r="B50" s="9">
        <v>549</v>
      </c>
      <c r="C50" s="9"/>
      <c r="D50" s="10"/>
      <c r="E50" s="8" t="s">
        <v>496</v>
      </c>
      <c r="F50" s="8" t="s">
        <v>497</v>
      </c>
      <c r="G50" s="8">
        <v>2143344881</v>
      </c>
      <c r="I50" s="8" t="s">
        <v>44</v>
      </c>
      <c r="J50" s="8">
        <v>1969</v>
      </c>
      <c r="L50" s="8" t="s">
        <v>45</v>
      </c>
      <c r="M50" s="8" t="s">
        <v>500</v>
      </c>
      <c r="N50" s="8" t="s">
        <v>501</v>
      </c>
      <c r="O50" s="8" t="s">
        <v>502</v>
      </c>
      <c r="P50" s="11" t="s">
        <v>302</v>
      </c>
      <c r="Q50" s="8" t="s">
        <v>186</v>
      </c>
      <c r="R50" s="8" t="s">
        <v>408</v>
      </c>
    </row>
    <row r="51" spans="1:18" s="8" customFormat="1" x14ac:dyDescent="0.25">
      <c r="A51" s="8">
        <v>2017</v>
      </c>
      <c r="B51" s="9">
        <v>550</v>
      </c>
      <c r="C51" s="9"/>
      <c r="D51" s="10"/>
      <c r="E51" s="8" t="s">
        <v>598</v>
      </c>
      <c r="P51" s="11"/>
      <c r="Q51" s="8" t="s">
        <v>186</v>
      </c>
    </row>
    <row r="52" spans="1:18" x14ac:dyDescent="0.25">
      <c r="A52">
        <v>2017</v>
      </c>
      <c r="B52" s="1">
        <v>551</v>
      </c>
      <c r="E52" t="s">
        <v>163</v>
      </c>
      <c r="F52" t="s">
        <v>503</v>
      </c>
      <c r="G52">
        <v>2146626019</v>
      </c>
      <c r="I52" t="s">
        <v>44</v>
      </c>
      <c r="J52">
        <v>1967</v>
      </c>
      <c r="L52" t="s">
        <v>45</v>
      </c>
      <c r="M52" t="s">
        <v>46</v>
      </c>
      <c r="N52" t="s">
        <v>47</v>
      </c>
      <c r="O52" t="s">
        <v>203</v>
      </c>
      <c r="P52" s="3" t="s">
        <v>373</v>
      </c>
      <c r="Q52" t="s">
        <v>239</v>
      </c>
    </row>
    <row r="53" spans="1:18" x14ac:dyDescent="0.25">
      <c r="A53">
        <v>2017</v>
      </c>
      <c r="B53" s="1">
        <v>552</v>
      </c>
      <c r="E53" t="s">
        <v>87</v>
      </c>
      <c r="F53" t="s">
        <v>506</v>
      </c>
      <c r="G53">
        <v>8325276969</v>
      </c>
      <c r="H53" t="s">
        <v>331</v>
      </c>
      <c r="I53" t="s">
        <v>417</v>
      </c>
      <c r="J53">
        <v>1969</v>
      </c>
      <c r="L53" t="s">
        <v>54</v>
      </c>
      <c r="M53" t="s">
        <v>122</v>
      </c>
      <c r="N53" t="s">
        <v>145</v>
      </c>
      <c r="O53" t="s">
        <v>91</v>
      </c>
      <c r="P53" s="3" t="s">
        <v>147</v>
      </c>
      <c r="Q53" t="s">
        <v>239</v>
      </c>
      <c r="R53" t="s">
        <v>431</v>
      </c>
    </row>
    <row r="54" spans="1:18" x14ac:dyDescent="0.25">
      <c r="A54">
        <v>2017</v>
      </c>
      <c r="B54" s="1">
        <v>553</v>
      </c>
      <c r="E54" t="s">
        <v>75</v>
      </c>
      <c r="F54" t="s">
        <v>509</v>
      </c>
      <c r="G54">
        <v>8177819361</v>
      </c>
      <c r="I54" t="s">
        <v>49</v>
      </c>
      <c r="J54">
        <v>1969</v>
      </c>
      <c r="L54" t="s">
        <v>45</v>
      </c>
      <c r="M54" t="s">
        <v>511</v>
      </c>
      <c r="N54" t="s">
        <v>493</v>
      </c>
      <c r="O54" t="s">
        <v>512</v>
      </c>
      <c r="P54" s="3" t="s">
        <v>147</v>
      </c>
      <c r="Q54" t="s">
        <v>239</v>
      </c>
    </row>
    <row r="55" spans="1:18" x14ac:dyDescent="0.25">
      <c r="A55">
        <v>2017</v>
      </c>
      <c r="B55" s="1">
        <v>554</v>
      </c>
      <c r="E55" t="s">
        <v>105</v>
      </c>
      <c r="F55" t="s">
        <v>106</v>
      </c>
      <c r="G55">
        <v>8178382973</v>
      </c>
      <c r="I55" t="s">
        <v>49</v>
      </c>
      <c r="J55">
        <v>1964</v>
      </c>
      <c r="L55" t="s">
        <v>45</v>
      </c>
      <c r="M55" t="s">
        <v>196</v>
      </c>
      <c r="N55" t="s">
        <v>513</v>
      </c>
      <c r="O55" t="s">
        <v>132</v>
      </c>
      <c r="P55" s="3" t="s">
        <v>514</v>
      </c>
      <c r="Q55" t="s">
        <v>239</v>
      </c>
      <c r="R55" t="s">
        <v>515</v>
      </c>
    </row>
    <row r="56" spans="1:18" x14ac:dyDescent="0.25">
      <c r="A56">
        <v>2017</v>
      </c>
      <c r="B56" s="1">
        <v>555</v>
      </c>
      <c r="E56" t="s">
        <v>199</v>
      </c>
      <c r="F56" t="s">
        <v>106</v>
      </c>
      <c r="G56">
        <v>8176914620</v>
      </c>
      <c r="I56" t="s">
        <v>49</v>
      </c>
      <c r="J56">
        <v>1963</v>
      </c>
      <c r="K56" s="3" t="s">
        <v>301</v>
      </c>
      <c r="L56" t="s">
        <v>45</v>
      </c>
      <c r="M56" t="s">
        <v>196</v>
      </c>
      <c r="N56" t="s">
        <v>513</v>
      </c>
      <c r="O56" t="s">
        <v>517</v>
      </c>
      <c r="P56" s="3" t="s">
        <v>514</v>
      </c>
      <c r="Q56" t="s">
        <v>239</v>
      </c>
      <c r="R56" t="s">
        <v>518</v>
      </c>
    </row>
    <row r="57" spans="1:18" x14ac:dyDescent="0.25">
      <c r="A57">
        <v>2017</v>
      </c>
      <c r="B57" s="1">
        <v>556</v>
      </c>
      <c r="E57" t="s">
        <v>160</v>
      </c>
      <c r="F57" t="s">
        <v>267</v>
      </c>
      <c r="G57">
        <v>8177032260</v>
      </c>
      <c r="I57" t="s">
        <v>49</v>
      </c>
      <c r="J57">
        <v>2008</v>
      </c>
      <c r="L57" t="s">
        <v>45</v>
      </c>
      <c r="M57" t="s">
        <v>170</v>
      </c>
      <c r="N57" t="s">
        <v>47</v>
      </c>
      <c r="O57" t="s">
        <v>360</v>
      </c>
      <c r="P57" s="3" t="s">
        <v>193</v>
      </c>
      <c r="Q57" t="s">
        <v>239</v>
      </c>
    </row>
    <row r="58" spans="1:18" x14ac:dyDescent="0.25">
      <c r="A58">
        <v>2017</v>
      </c>
      <c r="B58" s="1">
        <v>557</v>
      </c>
      <c r="E58" t="s">
        <v>100</v>
      </c>
      <c r="F58" t="s">
        <v>217</v>
      </c>
      <c r="G58">
        <v>4699648940</v>
      </c>
      <c r="H58" t="s">
        <v>650</v>
      </c>
      <c r="I58" t="s">
        <v>49</v>
      </c>
      <c r="J58">
        <v>1965</v>
      </c>
      <c r="L58" t="s">
        <v>45</v>
      </c>
      <c r="M58" t="s">
        <v>65</v>
      </c>
      <c r="N58" t="s">
        <v>82</v>
      </c>
      <c r="O58" t="s">
        <v>132</v>
      </c>
      <c r="P58" s="3" t="s">
        <v>521</v>
      </c>
      <c r="Q58" t="s">
        <v>239</v>
      </c>
      <c r="R58" t="s">
        <v>522</v>
      </c>
    </row>
    <row r="59" spans="1:18" x14ac:dyDescent="0.25">
      <c r="A59">
        <v>2017</v>
      </c>
      <c r="B59" s="1">
        <v>558</v>
      </c>
      <c r="E59" t="s">
        <v>523</v>
      </c>
      <c r="F59" t="s">
        <v>524</v>
      </c>
      <c r="G59">
        <v>8174372646</v>
      </c>
      <c r="I59" t="s">
        <v>49</v>
      </c>
      <c r="J59">
        <v>2016</v>
      </c>
      <c r="L59" t="s">
        <v>45</v>
      </c>
      <c r="M59" t="s">
        <v>46</v>
      </c>
      <c r="N59" t="s">
        <v>47</v>
      </c>
      <c r="O59" t="s">
        <v>527</v>
      </c>
      <c r="P59" s="3" t="s">
        <v>139</v>
      </c>
      <c r="Q59" t="s">
        <v>239</v>
      </c>
    </row>
    <row r="60" spans="1:18" x14ac:dyDescent="0.25">
      <c r="A60">
        <v>2017</v>
      </c>
      <c r="B60" s="1">
        <v>559</v>
      </c>
      <c r="E60" t="s">
        <v>166</v>
      </c>
      <c r="F60" t="s">
        <v>528</v>
      </c>
      <c r="G60">
        <v>8178754142</v>
      </c>
      <c r="I60" t="s">
        <v>49</v>
      </c>
      <c r="J60">
        <v>1967</v>
      </c>
      <c r="L60" t="s">
        <v>45</v>
      </c>
      <c r="M60" t="s">
        <v>65</v>
      </c>
      <c r="N60" t="s">
        <v>82</v>
      </c>
      <c r="O60" t="s">
        <v>133</v>
      </c>
      <c r="P60" s="3" t="s">
        <v>531</v>
      </c>
      <c r="Q60" t="s">
        <v>239</v>
      </c>
      <c r="R60" t="s">
        <v>532</v>
      </c>
    </row>
    <row r="61" spans="1:18" x14ac:dyDescent="0.25">
      <c r="A61">
        <v>2017</v>
      </c>
      <c r="B61" s="1">
        <v>560</v>
      </c>
      <c r="E61" t="s">
        <v>572</v>
      </c>
      <c r="F61" t="s">
        <v>202</v>
      </c>
      <c r="G61" t="s">
        <v>574</v>
      </c>
      <c r="H61" t="s">
        <v>331</v>
      </c>
      <c r="I61" t="s">
        <v>49</v>
      </c>
      <c r="J61">
        <v>1969</v>
      </c>
      <c r="L61" t="s">
        <v>54</v>
      </c>
      <c r="M61" t="s">
        <v>122</v>
      </c>
      <c r="N61" t="s">
        <v>228</v>
      </c>
      <c r="O61" t="s">
        <v>219</v>
      </c>
      <c r="P61" s="3" t="s">
        <v>147</v>
      </c>
      <c r="Q61" t="s">
        <v>239</v>
      </c>
      <c r="R61" t="s">
        <v>577</v>
      </c>
    </row>
    <row r="62" spans="1:18" x14ac:dyDescent="0.25">
      <c r="A62">
        <v>2017</v>
      </c>
      <c r="B62" s="1">
        <v>561</v>
      </c>
      <c r="E62" t="s">
        <v>578</v>
      </c>
      <c r="F62" t="s">
        <v>125</v>
      </c>
      <c r="G62" t="s">
        <v>579</v>
      </c>
      <c r="H62" t="s">
        <v>331</v>
      </c>
      <c r="I62" t="s">
        <v>49</v>
      </c>
      <c r="J62">
        <v>1968</v>
      </c>
      <c r="L62" t="s">
        <v>54</v>
      </c>
      <c r="M62" t="s">
        <v>177</v>
      </c>
      <c r="N62" t="s">
        <v>47</v>
      </c>
      <c r="O62" t="s">
        <v>229</v>
      </c>
      <c r="P62" s="3" t="s">
        <v>302</v>
      </c>
      <c r="Q62" t="s">
        <v>239</v>
      </c>
      <c r="R62" t="s">
        <v>577</v>
      </c>
    </row>
    <row r="63" spans="1:18" x14ac:dyDescent="0.25">
      <c r="A63">
        <v>2017</v>
      </c>
      <c r="B63" s="1">
        <v>562</v>
      </c>
      <c r="E63" t="s">
        <v>104</v>
      </c>
      <c r="F63" t="s">
        <v>581</v>
      </c>
      <c r="G63" t="s">
        <v>583</v>
      </c>
      <c r="H63" t="s">
        <v>331</v>
      </c>
      <c r="I63" t="s">
        <v>49</v>
      </c>
      <c r="J63">
        <v>1970</v>
      </c>
      <c r="L63" t="s">
        <v>54</v>
      </c>
      <c r="M63" t="s">
        <v>122</v>
      </c>
      <c r="N63" t="s">
        <v>228</v>
      </c>
      <c r="O63" t="s">
        <v>586</v>
      </c>
      <c r="P63" s="3" t="s">
        <v>587</v>
      </c>
      <c r="Q63" t="s">
        <v>239</v>
      </c>
    </row>
    <row r="64" spans="1:18" x14ac:dyDescent="0.25">
      <c r="A64">
        <v>2017</v>
      </c>
      <c r="B64" s="1">
        <v>563</v>
      </c>
      <c r="E64" t="s">
        <v>588</v>
      </c>
      <c r="F64" t="s">
        <v>130</v>
      </c>
      <c r="G64" t="s">
        <v>589</v>
      </c>
      <c r="I64" t="s">
        <v>44</v>
      </c>
      <c r="J64">
        <v>1965</v>
      </c>
      <c r="L64" t="s">
        <v>45</v>
      </c>
      <c r="M64" t="s">
        <v>46</v>
      </c>
      <c r="N64" t="s">
        <v>58</v>
      </c>
      <c r="O64" t="s">
        <v>132</v>
      </c>
      <c r="P64" s="3" t="s">
        <v>593</v>
      </c>
      <c r="Q64" t="s">
        <v>239</v>
      </c>
    </row>
    <row r="65" spans="1:18" x14ac:dyDescent="0.25">
      <c r="A65">
        <v>2017</v>
      </c>
      <c r="B65" s="1">
        <v>564</v>
      </c>
      <c r="E65" t="s">
        <v>176</v>
      </c>
      <c r="F65" t="s">
        <v>180</v>
      </c>
      <c r="G65" t="s">
        <v>594</v>
      </c>
      <c r="H65" t="s">
        <v>331</v>
      </c>
      <c r="I65" t="s">
        <v>49</v>
      </c>
      <c r="J65">
        <v>1969</v>
      </c>
      <c r="L65" t="s">
        <v>54</v>
      </c>
      <c r="M65" t="s">
        <v>122</v>
      </c>
      <c r="N65" t="s">
        <v>50</v>
      </c>
      <c r="O65" t="s">
        <v>132</v>
      </c>
      <c r="P65" s="3" t="s">
        <v>205</v>
      </c>
      <c r="Q65" t="s">
        <v>239</v>
      </c>
      <c r="R65" t="s">
        <v>577</v>
      </c>
    </row>
    <row r="66" spans="1:18" x14ac:dyDescent="0.25">
      <c r="A66">
        <v>2017</v>
      </c>
      <c r="B66" s="1">
        <v>565</v>
      </c>
      <c r="E66" t="s">
        <v>176</v>
      </c>
      <c r="F66" t="s">
        <v>180</v>
      </c>
      <c r="G66" t="s">
        <v>594</v>
      </c>
      <c r="H66" t="s">
        <v>331</v>
      </c>
      <c r="I66" t="s">
        <v>49</v>
      </c>
      <c r="J66">
        <v>1969</v>
      </c>
      <c r="L66" t="s">
        <v>54</v>
      </c>
      <c r="M66" t="s">
        <v>122</v>
      </c>
      <c r="N66" t="s">
        <v>47</v>
      </c>
      <c r="O66" t="s">
        <v>133</v>
      </c>
      <c r="P66" s="3" t="s">
        <v>205</v>
      </c>
      <c r="Q66" t="s">
        <v>239</v>
      </c>
      <c r="R66" t="s">
        <v>577</v>
      </c>
    </row>
    <row r="67" spans="1:18" x14ac:dyDescent="0.25">
      <c r="A67">
        <v>2017</v>
      </c>
      <c r="B67" s="1">
        <v>566</v>
      </c>
      <c r="E67" t="s">
        <v>176</v>
      </c>
      <c r="F67" t="s">
        <v>180</v>
      </c>
      <c r="G67" t="s">
        <v>594</v>
      </c>
      <c r="H67" t="s">
        <v>331</v>
      </c>
      <c r="I67" t="s">
        <v>49</v>
      </c>
      <c r="J67">
        <v>1968</v>
      </c>
      <c r="L67" t="s">
        <v>54</v>
      </c>
      <c r="M67" t="s">
        <v>122</v>
      </c>
      <c r="N67" t="s">
        <v>47</v>
      </c>
      <c r="O67" t="s">
        <v>91</v>
      </c>
      <c r="P67" s="3" t="s">
        <v>159</v>
      </c>
      <c r="Q67" t="s">
        <v>239</v>
      </c>
      <c r="R67" t="s">
        <v>577</v>
      </c>
    </row>
    <row r="68" spans="1:18" x14ac:dyDescent="0.25">
      <c r="A68">
        <v>2017</v>
      </c>
      <c r="B68" s="1">
        <v>567</v>
      </c>
      <c r="E68" t="s">
        <v>310</v>
      </c>
      <c r="F68" t="s">
        <v>311</v>
      </c>
      <c r="G68">
        <v>9728964179</v>
      </c>
      <c r="H68" t="s">
        <v>650</v>
      </c>
      <c r="I68" t="s">
        <v>49</v>
      </c>
      <c r="Q68" t="s">
        <v>239</v>
      </c>
    </row>
    <row r="69" spans="1:18" x14ac:dyDescent="0.25">
      <c r="A69">
        <v>2017</v>
      </c>
      <c r="B69" s="1">
        <v>568</v>
      </c>
      <c r="E69" t="s">
        <v>310</v>
      </c>
      <c r="F69" t="s">
        <v>311</v>
      </c>
      <c r="G69">
        <v>9728964179</v>
      </c>
      <c r="I69" t="s">
        <v>49</v>
      </c>
      <c r="Q69" t="s">
        <v>239</v>
      </c>
      <c r="R69" t="s">
        <v>245</v>
      </c>
    </row>
    <row r="70" spans="1:18" x14ac:dyDescent="0.25">
      <c r="A70">
        <v>2017</v>
      </c>
      <c r="B70" s="1">
        <v>569</v>
      </c>
      <c r="E70" t="s">
        <v>109</v>
      </c>
      <c r="F70" t="s">
        <v>213</v>
      </c>
      <c r="G70">
        <v>9407366842</v>
      </c>
      <c r="I70" t="s">
        <v>44</v>
      </c>
      <c r="J70">
        <v>1973</v>
      </c>
      <c r="L70" t="s">
        <v>45</v>
      </c>
      <c r="M70" t="s">
        <v>46</v>
      </c>
      <c r="N70" t="s">
        <v>50</v>
      </c>
      <c r="O70" t="s">
        <v>203</v>
      </c>
      <c r="P70" s="3" t="s">
        <v>148</v>
      </c>
      <c r="Q70" t="s">
        <v>239</v>
      </c>
    </row>
    <row r="71" spans="1:18" x14ac:dyDescent="0.25">
      <c r="A71">
        <v>2017</v>
      </c>
      <c r="B71" s="1">
        <v>570</v>
      </c>
      <c r="E71" t="s">
        <v>70</v>
      </c>
      <c r="F71" t="s">
        <v>263</v>
      </c>
      <c r="G71">
        <v>8173784522</v>
      </c>
      <c r="H71" t="s">
        <v>536</v>
      </c>
      <c r="I71" t="s">
        <v>49</v>
      </c>
      <c r="J71">
        <v>1967</v>
      </c>
      <c r="L71" t="s">
        <v>78</v>
      </c>
      <c r="M71" t="s">
        <v>89</v>
      </c>
      <c r="N71" t="s">
        <v>58</v>
      </c>
      <c r="O71" t="s">
        <v>203</v>
      </c>
      <c r="P71" s="3" t="s">
        <v>377</v>
      </c>
      <c r="Q71" t="s">
        <v>239</v>
      </c>
    </row>
    <row r="72" spans="1:18" x14ac:dyDescent="0.25">
      <c r="A72">
        <v>2017</v>
      </c>
      <c r="B72" s="1">
        <v>571</v>
      </c>
      <c r="E72" t="s">
        <v>596</v>
      </c>
      <c r="Q72" t="s">
        <v>239</v>
      </c>
    </row>
    <row r="73" spans="1:18" x14ac:dyDescent="0.25">
      <c r="A73">
        <v>2017</v>
      </c>
      <c r="B73" s="1">
        <v>572</v>
      </c>
      <c r="E73" t="s">
        <v>599</v>
      </c>
      <c r="F73" t="s">
        <v>292</v>
      </c>
      <c r="G73" t="s">
        <v>601</v>
      </c>
      <c r="H73" t="s">
        <v>331</v>
      </c>
      <c r="I73" t="s">
        <v>49</v>
      </c>
      <c r="J73">
        <v>1968</v>
      </c>
      <c r="L73" t="s">
        <v>54</v>
      </c>
      <c r="M73" t="s">
        <v>122</v>
      </c>
      <c r="N73" t="s">
        <v>47</v>
      </c>
      <c r="O73" t="s">
        <v>234</v>
      </c>
      <c r="P73" s="3" t="s">
        <v>302</v>
      </c>
      <c r="Q73" t="s">
        <v>239</v>
      </c>
      <c r="R73" t="s">
        <v>603</v>
      </c>
    </row>
    <row r="74" spans="1:18" x14ac:dyDescent="0.25">
      <c r="A74">
        <v>2017</v>
      </c>
      <c r="B74">
        <f>SUM(B73 + 1)</f>
        <v>573</v>
      </c>
      <c r="E74" t="s">
        <v>265</v>
      </c>
      <c r="F74" t="s">
        <v>346</v>
      </c>
      <c r="G74" t="s">
        <v>604</v>
      </c>
      <c r="H74" t="s">
        <v>331</v>
      </c>
      <c r="I74" t="s">
        <v>49</v>
      </c>
      <c r="J74">
        <v>1970</v>
      </c>
      <c r="L74" t="s">
        <v>54</v>
      </c>
      <c r="M74" t="s">
        <v>122</v>
      </c>
      <c r="N74" t="s">
        <v>50</v>
      </c>
      <c r="O74" t="s">
        <v>154</v>
      </c>
      <c r="P74" s="3" t="s">
        <v>303</v>
      </c>
      <c r="Q74" t="s">
        <v>239</v>
      </c>
      <c r="R74" t="s">
        <v>603</v>
      </c>
    </row>
    <row r="75" spans="1:18" x14ac:dyDescent="0.25">
      <c r="A75">
        <v>2017</v>
      </c>
      <c r="B75">
        <f t="shared" ref="B75:B89" si="0">SUM(B74 + 1)</f>
        <v>574</v>
      </c>
      <c r="E75" t="s">
        <v>188</v>
      </c>
      <c r="F75" t="s">
        <v>292</v>
      </c>
      <c r="G75" t="s">
        <v>601</v>
      </c>
      <c r="H75" t="s">
        <v>331</v>
      </c>
      <c r="I75" t="s">
        <v>49</v>
      </c>
      <c r="J75">
        <v>1968</v>
      </c>
      <c r="L75" t="s">
        <v>54</v>
      </c>
      <c r="M75" t="s">
        <v>122</v>
      </c>
      <c r="N75" t="s">
        <v>47</v>
      </c>
      <c r="O75" t="s">
        <v>91</v>
      </c>
      <c r="P75" s="3" t="s">
        <v>302</v>
      </c>
      <c r="Q75" t="s">
        <v>239</v>
      </c>
      <c r="R75" t="s">
        <v>603</v>
      </c>
    </row>
    <row r="76" spans="1:18" x14ac:dyDescent="0.25">
      <c r="A76">
        <v>2017</v>
      </c>
      <c r="B76">
        <f t="shared" si="0"/>
        <v>575</v>
      </c>
      <c r="E76" t="s">
        <v>62</v>
      </c>
      <c r="F76" t="s">
        <v>297</v>
      </c>
      <c r="G76" t="s">
        <v>607</v>
      </c>
      <c r="H76" t="s">
        <v>331</v>
      </c>
      <c r="I76" t="s">
        <v>49</v>
      </c>
      <c r="J76">
        <v>1967</v>
      </c>
      <c r="L76" t="s">
        <v>54</v>
      </c>
      <c r="M76" t="s">
        <v>122</v>
      </c>
      <c r="N76" t="s">
        <v>47</v>
      </c>
      <c r="O76" t="s">
        <v>91</v>
      </c>
      <c r="P76" s="3" t="s">
        <v>373</v>
      </c>
      <c r="Q76" t="s">
        <v>239</v>
      </c>
      <c r="R76" t="s">
        <v>603</v>
      </c>
    </row>
    <row r="77" spans="1:18" x14ac:dyDescent="0.25">
      <c r="A77">
        <v>2017</v>
      </c>
      <c r="B77">
        <f t="shared" si="0"/>
        <v>576</v>
      </c>
      <c r="E77" t="s">
        <v>67</v>
      </c>
      <c r="F77" t="s">
        <v>200</v>
      </c>
      <c r="G77" t="s">
        <v>610</v>
      </c>
      <c r="H77" t="s">
        <v>331</v>
      </c>
      <c r="I77" t="s">
        <v>49</v>
      </c>
      <c r="J77">
        <v>1970</v>
      </c>
      <c r="L77" t="s">
        <v>54</v>
      </c>
      <c r="M77" t="s">
        <v>122</v>
      </c>
      <c r="N77" t="s">
        <v>50</v>
      </c>
      <c r="O77" t="s">
        <v>133</v>
      </c>
      <c r="P77" s="3" t="s">
        <v>148</v>
      </c>
      <c r="Q77" t="s">
        <v>239</v>
      </c>
      <c r="R77" t="s">
        <v>603</v>
      </c>
    </row>
    <row r="78" spans="1:18" x14ac:dyDescent="0.25">
      <c r="A78">
        <v>2017</v>
      </c>
      <c r="B78">
        <f t="shared" si="0"/>
        <v>577</v>
      </c>
      <c r="E78" t="s">
        <v>75</v>
      </c>
      <c r="F78" t="s">
        <v>236</v>
      </c>
      <c r="G78" t="s">
        <v>613</v>
      </c>
      <c r="I78" t="s">
        <v>252</v>
      </c>
      <c r="J78">
        <v>1967</v>
      </c>
      <c r="L78" t="s">
        <v>45</v>
      </c>
      <c r="M78" t="s">
        <v>46</v>
      </c>
      <c r="N78" t="s">
        <v>58</v>
      </c>
      <c r="O78" t="s">
        <v>218</v>
      </c>
      <c r="P78" s="3" t="s">
        <v>615</v>
      </c>
      <c r="Q78" t="s">
        <v>239</v>
      </c>
    </row>
    <row r="79" spans="1:18" x14ac:dyDescent="0.25">
      <c r="A79">
        <v>2017</v>
      </c>
      <c r="B79">
        <f t="shared" si="0"/>
        <v>578</v>
      </c>
      <c r="E79" t="s">
        <v>201</v>
      </c>
      <c r="F79" t="s">
        <v>96</v>
      </c>
      <c r="G79" t="s">
        <v>616</v>
      </c>
      <c r="I79" t="s">
        <v>252</v>
      </c>
      <c r="J79">
        <v>1955</v>
      </c>
      <c r="L79" t="s">
        <v>45</v>
      </c>
      <c r="M79" t="s">
        <v>215</v>
      </c>
      <c r="N79" t="s">
        <v>356</v>
      </c>
      <c r="O79" t="s">
        <v>203</v>
      </c>
      <c r="P79" s="3" t="s">
        <v>302</v>
      </c>
      <c r="Q79" t="s">
        <v>239</v>
      </c>
    </row>
    <row r="80" spans="1:18" x14ac:dyDescent="0.25">
      <c r="A80">
        <v>2017</v>
      </c>
      <c r="B80">
        <f t="shared" si="0"/>
        <v>579</v>
      </c>
      <c r="E80" t="s">
        <v>189</v>
      </c>
      <c r="F80" t="s">
        <v>190</v>
      </c>
      <c r="G80" t="s">
        <v>618</v>
      </c>
      <c r="H80" t="s">
        <v>331</v>
      </c>
      <c r="I80" t="s">
        <v>49</v>
      </c>
      <c r="J80">
        <v>1968</v>
      </c>
      <c r="L80" t="s">
        <v>54</v>
      </c>
      <c r="M80" t="s">
        <v>122</v>
      </c>
      <c r="N80" t="s">
        <v>47</v>
      </c>
      <c r="O80" t="s">
        <v>91</v>
      </c>
      <c r="P80" s="3" t="s">
        <v>373</v>
      </c>
      <c r="Q80" t="s">
        <v>239</v>
      </c>
      <c r="R80" t="s">
        <v>577</v>
      </c>
    </row>
    <row r="81" spans="1:18" x14ac:dyDescent="0.25">
      <c r="A81">
        <v>2017</v>
      </c>
      <c r="B81">
        <f t="shared" si="0"/>
        <v>580</v>
      </c>
      <c r="E81" t="s">
        <v>209</v>
      </c>
      <c r="F81" t="s">
        <v>278</v>
      </c>
      <c r="G81" t="s">
        <v>620</v>
      </c>
      <c r="H81" t="s">
        <v>650</v>
      </c>
      <c r="I81" t="s">
        <v>622</v>
      </c>
      <c r="J81">
        <v>2009</v>
      </c>
      <c r="L81" t="s">
        <v>45</v>
      </c>
      <c r="M81" t="s">
        <v>46</v>
      </c>
      <c r="N81" t="s">
        <v>266</v>
      </c>
      <c r="O81" t="s">
        <v>154</v>
      </c>
      <c r="P81" s="3" t="s">
        <v>94</v>
      </c>
      <c r="Q81" t="s">
        <v>239</v>
      </c>
    </row>
    <row r="82" spans="1:18" x14ac:dyDescent="0.25">
      <c r="A82">
        <v>2017</v>
      </c>
      <c r="B82">
        <f t="shared" si="0"/>
        <v>581</v>
      </c>
      <c r="E82" t="s">
        <v>76</v>
      </c>
      <c r="F82" t="s">
        <v>290</v>
      </c>
      <c r="G82" t="s">
        <v>624</v>
      </c>
      <c r="I82" t="s">
        <v>44</v>
      </c>
      <c r="J82">
        <v>1969</v>
      </c>
      <c r="L82" t="s">
        <v>45</v>
      </c>
      <c r="M82" t="s">
        <v>46</v>
      </c>
      <c r="N82" t="s">
        <v>411</v>
      </c>
      <c r="O82" t="s">
        <v>225</v>
      </c>
      <c r="P82" s="3" t="s">
        <v>303</v>
      </c>
      <c r="Q82" t="s">
        <v>239</v>
      </c>
    </row>
    <row r="83" spans="1:18" x14ac:dyDescent="0.25">
      <c r="A83">
        <v>2017</v>
      </c>
      <c r="B83">
        <f t="shared" si="0"/>
        <v>582</v>
      </c>
      <c r="E83" t="s">
        <v>67</v>
      </c>
      <c r="F83" t="s">
        <v>626</v>
      </c>
      <c r="G83" t="s">
        <v>628</v>
      </c>
      <c r="I83" t="s">
        <v>44</v>
      </c>
      <c r="J83">
        <v>2013</v>
      </c>
      <c r="L83" t="s">
        <v>45</v>
      </c>
      <c r="M83" t="s">
        <v>46</v>
      </c>
      <c r="N83" t="s">
        <v>47</v>
      </c>
      <c r="O83" t="s">
        <v>154</v>
      </c>
      <c r="P83" s="3" t="s">
        <v>631</v>
      </c>
      <c r="Q83" t="s">
        <v>239</v>
      </c>
    </row>
    <row r="84" spans="1:18" x14ac:dyDescent="0.25">
      <c r="A84">
        <v>2017</v>
      </c>
      <c r="B84">
        <f t="shared" si="0"/>
        <v>583</v>
      </c>
      <c r="E84" t="s">
        <v>112</v>
      </c>
      <c r="F84" t="s">
        <v>332</v>
      </c>
      <c r="G84" t="s">
        <v>632</v>
      </c>
      <c r="H84" t="s">
        <v>491</v>
      </c>
      <c r="I84" t="s">
        <v>44</v>
      </c>
      <c r="J84">
        <v>1964</v>
      </c>
      <c r="L84" t="s">
        <v>45</v>
      </c>
      <c r="M84" t="s">
        <v>634</v>
      </c>
      <c r="N84" t="s">
        <v>50</v>
      </c>
      <c r="O84" t="s">
        <v>133</v>
      </c>
      <c r="P84" s="3" t="s">
        <v>383</v>
      </c>
      <c r="Q84" t="s">
        <v>239</v>
      </c>
    </row>
    <row r="85" spans="1:18" x14ac:dyDescent="0.25">
      <c r="A85">
        <v>2017</v>
      </c>
      <c r="B85">
        <f t="shared" si="0"/>
        <v>584</v>
      </c>
      <c r="E85" t="s">
        <v>153</v>
      </c>
      <c r="F85" t="s">
        <v>279</v>
      </c>
      <c r="G85" t="s">
        <v>636</v>
      </c>
      <c r="I85" t="s">
        <v>44</v>
      </c>
      <c r="J85">
        <v>2015</v>
      </c>
      <c r="L85" t="s">
        <v>45</v>
      </c>
      <c r="M85" t="s">
        <v>46</v>
      </c>
      <c r="N85" t="s">
        <v>47</v>
      </c>
      <c r="O85" t="s">
        <v>133</v>
      </c>
      <c r="P85" s="3" t="s">
        <v>593</v>
      </c>
      <c r="Q85" t="s">
        <v>239</v>
      </c>
    </row>
    <row r="86" spans="1:18" x14ac:dyDescent="0.25">
      <c r="A86">
        <v>2017</v>
      </c>
      <c r="B86">
        <f t="shared" si="0"/>
        <v>585</v>
      </c>
      <c r="E86" t="s">
        <v>75</v>
      </c>
      <c r="F86" t="s">
        <v>335</v>
      </c>
      <c r="G86" t="s">
        <v>638</v>
      </c>
      <c r="I86" t="s">
        <v>49</v>
      </c>
      <c r="J86">
        <v>1955</v>
      </c>
      <c r="L86" t="s">
        <v>45</v>
      </c>
      <c r="M86" t="s">
        <v>157</v>
      </c>
      <c r="N86" t="s">
        <v>271</v>
      </c>
      <c r="O86" t="s">
        <v>337</v>
      </c>
      <c r="P86" s="3" t="s">
        <v>303</v>
      </c>
      <c r="Q86" t="s">
        <v>239</v>
      </c>
    </row>
    <row r="87" spans="1:18" x14ac:dyDescent="0.25">
      <c r="A87">
        <v>2017</v>
      </c>
      <c r="B87">
        <f t="shared" si="0"/>
        <v>586</v>
      </c>
      <c r="E87" t="s">
        <v>644</v>
      </c>
      <c r="F87" t="s">
        <v>645</v>
      </c>
      <c r="G87" t="s">
        <v>646</v>
      </c>
      <c r="H87" t="s">
        <v>651</v>
      </c>
      <c r="I87" t="s">
        <v>44</v>
      </c>
      <c r="J87">
        <v>1970</v>
      </c>
      <c r="L87" t="s">
        <v>54</v>
      </c>
      <c r="M87" t="s">
        <v>122</v>
      </c>
      <c r="N87" t="s">
        <v>47</v>
      </c>
      <c r="O87" t="s">
        <v>91</v>
      </c>
      <c r="P87" s="3" t="s">
        <v>148</v>
      </c>
      <c r="Q87" t="s">
        <v>239</v>
      </c>
      <c r="R87" t="s">
        <v>648</v>
      </c>
    </row>
    <row r="88" spans="1:18" x14ac:dyDescent="0.25">
      <c r="A88">
        <v>2017</v>
      </c>
      <c r="B88">
        <f t="shared" si="0"/>
        <v>587</v>
      </c>
    </row>
    <row r="89" spans="1:18" x14ac:dyDescent="0.25">
      <c r="A89">
        <v>2017</v>
      </c>
      <c r="B89">
        <f t="shared" si="0"/>
        <v>588</v>
      </c>
    </row>
    <row r="92" spans="1:18" x14ac:dyDescent="0.25">
      <c r="C92" s="1" t="s">
        <v>298</v>
      </c>
    </row>
  </sheetData>
  <autoFilter ref="A1:T89"/>
  <printOptions gridLines="1"/>
  <pageMargins left="0.2" right="0.2" top="1" bottom="0.5" header="0.3" footer="0.3"/>
  <pageSetup scale="70" fitToWidth="2" fitToHeight="0" orientation="landscape" horizontalDpi="4294967295" verticalDpi="4294967295" r:id="rId1"/>
  <headerFooter>
    <oddHeader>&amp;C&amp;"Comic Sans MS,Bold"&amp;14 &amp;18 2017 Yellow Rose Classic</oddHeader>
    <oddFooter>&amp;LPage &amp;P of &amp;N Pages&amp;Ras of  &amp;D, &amp;T</oddFooter>
  </headerFooter>
  <rowBreaks count="1" manualBreakCount="1">
    <brk id="44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Normal="100" workbookViewId="0">
      <pane ySplit="1" topLeftCell="A2" activePane="bottomLeft" state="frozen"/>
      <selection activeCell="W1" sqref="W1"/>
      <selection pane="bottomLeft" activeCell="E10" sqref="E10"/>
    </sheetView>
  </sheetViews>
  <sheetFormatPr defaultRowHeight="15" x14ac:dyDescent="0.25"/>
  <cols>
    <col min="1" max="1" width="7" style="19" customWidth="1"/>
    <col min="2" max="2" width="6" style="19" customWidth="1"/>
    <col min="3" max="3" width="6.140625" style="20" customWidth="1"/>
    <col min="4" max="4" width="18" style="19" customWidth="1"/>
    <col min="5" max="5" width="14.28515625" style="19" customWidth="1"/>
    <col min="6" max="6" width="26.140625" style="19" customWidth="1"/>
    <col min="7" max="7" width="14.140625" style="19" customWidth="1"/>
    <col min="8" max="8" width="48.5703125" style="19" customWidth="1"/>
    <col min="9" max="9" width="44.85546875" style="19" customWidth="1"/>
    <col min="10" max="10" width="35.42578125" style="19" customWidth="1"/>
    <col min="11" max="16384" width="9.140625" style="19"/>
  </cols>
  <sheetData>
    <row r="1" spans="1:10" x14ac:dyDescent="0.25">
      <c r="A1" s="19" t="s">
        <v>0</v>
      </c>
      <c r="B1" s="19" t="s">
        <v>1</v>
      </c>
      <c r="C1" s="20" t="s">
        <v>4</v>
      </c>
      <c r="D1" s="19" t="s">
        <v>7</v>
      </c>
      <c r="E1" s="19" t="s">
        <v>9</v>
      </c>
      <c r="F1" s="19" t="s">
        <v>641</v>
      </c>
      <c r="G1" s="19" t="s">
        <v>19</v>
      </c>
      <c r="H1" s="19" t="s">
        <v>33</v>
      </c>
      <c r="I1" s="19" t="s">
        <v>34</v>
      </c>
      <c r="J1" s="19" t="s">
        <v>35</v>
      </c>
    </row>
    <row r="2" spans="1:10" x14ac:dyDescent="0.25">
      <c r="A2" s="19">
        <v>2017</v>
      </c>
      <c r="B2" s="19">
        <v>901</v>
      </c>
      <c r="D2" s="19" t="s">
        <v>537</v>
      </c>
      <c r="E2" s="19" t="s">
        <v>538</v>
      </c>
      <c r="F2" s="19" t="s">
        <v>541</v>
      </c>
      <c r="G2" s="19" t="s">
        <v>315</v>
      </c>
      <c r="H2" s="19" t="s">
        <v>542</v>
      </c>
    </row>
    <row r="3" spans="1:10" x14ac:dyDescent="0.25">
      <c r="A3" s="19">
        <v>2017</v>
      </c>
      <c r="B3" s="19">
        <f>SUM(B2+1)</f>
        <v>902</v>
      </c>
      <c r="D3" s="19" t="s">
        <v>537</v>
      </c>
      <c r="E3" s="19" t="s">
        <v>538</v>
      </c>
      <c r="F3" s="19" t="s">
        <v>541</v>
      </c>
      <c r="G3" s="19" t="s">
        <v>315</v>
      </c>
      <c r="H3" s="19" t="s">
        <v>542</v>
      </c>
    </row>
    <row r="4" spans="1:10" x14ac:dyDescent="0.25">
      <c r="A4" s="19">
        <v>2017</v>
      </c>
      <c r="B4" s="19">
        <f t="shared" ref="B4:B37" si="0">SUM(B3+1)</f>
        <v>903</v>
      </c>
      <c r="D4" s="19" t="s">
        <v>543</v>
      </c>
      <c r="E4" s="19" t="s">
        <v>544</v>
      </c>
      <c r="F4" s="19" t="s">
        <v>547</v>
      </c>
      <c r="G4" s="19" t="s">
        <v>533</v>
      </c>
      <c r="H4" s="19" t="s">
        <v>548</v>
      </c>
    </row>
    <row r="5" spans="1:10" x14ac:dyDescent="0.25">
      <c r="A5" s="19">
        <v>2017</v>
      </c>
      <c r="B5" s="19">
        <f t="shared" si="0"/>
        <v>904</v>
      </c>
      <c r="D5" s="19" t="s">
        <v>272</v>
      </c>
      <c r="E5" s="19" t="s">
        <v>273</v>
      </c>
      <c r="F5" s="19" t="s">
        <v>361</v>
      </c>
      <c r="G5" s="19" t="s">
        <v>315</v>
      </c>
    </row>
    <row r="6" spans="1:10" x14ac:dyDescent="0.25">
      <c r="A6" s="19">
        <v>2017</v>
      </c>
      <c r="B6" s="19">
        <f t="shared" si="0"/>
        <v>905</v>
      </c>
      <c r="D6" s="19" t="s">
        <v>194</v>
      </c>
      <c r="E6" s="19" t="s">
        <v>550</v>
      </c>
      <c r="F6" s="19" t="s">
        <v>554</v>
      </c>
      <c r="G6" s="19" t="s">
        <v>315</v>
      </c>
      <c r="H6" s="19" t="s">
        <v>555</v>
      </c>
    </row>
    <row r="7" spans="1:10" x14ac:dyDescent="0.25">
      <c r="A7" s="19">
        <v>2017</v>
      </c>
      <c r="B7" s="19">
        <f t="shared" si="0"/>
        <v>906</v>
      </c>
      <c r="D7" s="19" t="s">
        <v>194</v>
      </c>
      <c r="E7" s="19" t="s">
        <v>550</v>
      </c>
      <c r="F7" s="19" t="s">
        <v>554</v>
      </c>
      <c r="G7" s="19" t="s">
        <v>315</v>
      </c>
      <c r="H7" s="19" t="s">
        <v>555</v>
      </c>
    </row>
    <row r="8" spans="1:10" x14ac:dyDescent="0.25">
      <c r="A8" s="19">
        <v>2017</v>
      </c>
      <c r="B8" s="19">
        <f t="shared" si="0"/>
        <v>907</v>
      </c>
      <c r="D8" s="19" t="s">
        <v>194</v>
      </c>
      <c r="E8" s="19" t="s">
        <v>550</v>
      </c>
      <c r="F8" s="19" t="s">
        <v>554</v>
      </c>
      <c r="G8" s="19" t="s">
        <v>315</v>
      </c>
      <c r="H8" s="19" t="s">
        <v>555</v>
      </c>
    </row>
    <row r="9" spans="1:10" x14ac:dyDescent="0.25">
      <c r="A9" s="19">
        <v>2017</v>
      </c>
      <c r="B9" s="19">
        <f t="shared" si="0"/>
        <v>908</v>
      </c>
      <c r="D9" s="19" t="s">
        <v>207</v>
      </c>
      <c r="E9" s="19" t="s">
        <v>250</v>
      </c>
      <c r="F9" s="19" t="s">
        <v>330</v>
      </c>
      <c r="G9" s="19" t="s">
        <v>315</v>
      </c>
      <c r="H9" s="19" t="s">
        <v>542</v>
      </c>
    </row>
    <row r="10" spans="1:10" x14ac:dyDescent="0.25">
      <c r="A10" s="19">
        <v>2017</v>
      </c>
      <c r="B10" s="19">
        <f t="shared" si="0"/>
        <v>909</v>
      </c>
      <c r="D10" s="19" t="s">
        <v>207</v>
      </c>
      <c r="E10" s="19" t="s">
        <v>250</v>
      </c>
      <c r="F10" s="19" t="s">
        <v>330</v>
      </c>
      <c r="G10" s="19" t="s">
        <v>315</v>
      </c>
      <c r="H10" s="19" t="s">
        <v>542</v>
      </c>
    </row>
    <row r="11" spans="1:10" s="21" customFormat="1" x14ac:dyDescent="0.25">
      <c r="A11" s="21">
        <v>2017</v>
      </c>
      <c r="B11" s="22">
        <f t="shared" si="0"/>
        <v>910</v>
      </c>
      <c r="C11" s="23"/>
      <c r="D11" s="21" t="s">
        <v>151</v>
      </c>
      <c r="E11" s="21" t="s">
        <v>181</v>
      </c>
      <c r="F11" s="21" t="s">
        <v>325</v>
      </c>
      <c r="G11" s="21" t="s">
        <v>315</v>
      </c>
      <c r="H11" s="21" t="s">
        <v>542</v>
      </c>
    </row>
    <row r="12" spans="1:10" x14ac:dyDescent="0.25">
      <c r="A12" s="19">
        <v>2017</v>
      </c>
      <c r="B12" s="19">
        <f t="shared" si="0"/>
        <v>911</v>
      </c>
      <c r="D12" s="19" t="s">
        <v>151</v>
      </c>
      <c r="E12" s="19" t="s">
        <v>181</v>
      </c>
      <c r="F12" s="19" t="s">
        <v>559</v>
      </c>
      <c r="G12" s="19" t="s">
        <v>315</v>
      </c>
      <c r="H12" s="19" t="s">
        <v>542</v>
      </c>
    </row>
    <row r="13" spans="1:10" x14ac:dyDescent="0.25">
      <c r="A13" s="19">
        <v>2017</v>
      </c>
      <c r="B13" s="19">
        <f t="shared" si="0"/>
        <v>912</v>
      </c>
      <c r="D13" s="19" t="s">
        <v>43</v>
      </c>
      <c r="E13" s="19" t="s">
        <v>43</v>
      </c>
      <c r="F13" s="19" t="s">
        <v>43</v>
      </c>
      <c r="G13" s="19" t="s">
        <v>315</v>
      </c>
    </row>
    <row r="14" spans="1:10" x14ac:dyDescent="0.25">
      <c r="A14" s="19">
        <v>2017</v>
      </c>
      <c r="B14" s="19">
        <f t="shared" si="0"/>
        <v>913</v>
      </c>
      <c r="D14" s="19" t="s">
        <v>68</v>
      </c>
      <c r="E14" s="19" t="s">
        <v>68</v>
      </c>
      <c r="F14" s="19" t="s">
        <v>68</v>
      </c>
      <c r="G14" s="19" t="s">
        <v>315</v>
      </c>
    </row>
    <row r="15" spans="1:10" x14ac:dyDescent="0.25">
      <c r="A15" s="19">
        <v>2017</v>
      </c>
      <c r="B15" s="19">
        <f t="shared" si="0"/>
        <v>914</v>
      </c>
      <c r="D15" s="19" t="s">
        <v>370</v>
      </c>
      <c r="E15" s="19" t="s">
        <v>370</v>
      </c>
      <c r="F15" s="19" t="s">
        <v>370</v>
      </c>
      <c r="G15" s="19" t="s">
        <v>315</v>
      </c>
    </row>
    <row r="16" spans="1:10" x14ac:dyDescent="0.25">
      <c r="A16" s="19">
        <v>2017</v>
      </c>
      <c r="B16" s="19">
        <f t="shared" si="0"/>
        <v>915</v>
      </c>
      <c r="D16" s="19" t="s">
        <v>317</v>
      </c>
      <c r="E16" s="19" t="s">
        <v>318</v>
      </c>
      <c r="F16" s="19" t="s">
        <v>363</v>
      </c>
      <c r="G16" s="19" t="s">
        <v>315</v>
      </c>
      <c r="H16" s="19" t="s">
        <v>542</v>
      </c>
    </row>
    <row r="17" spans="1:8" x14ac:dyDescent="0.25">
      <c r="A17" s="19">
        <v>2017</v>
      </c>
      <c r="B17" s="19">
        <f t="shared" si="0"/>
        <v>916</v>
      </c>
      <c r="D17" s="19" t="s">
        <v>317</v>
      </c>
      <c r="E17" s="19" t="s">
        <v>318</v>
      </c>
      <c r="F17" s="19" t="s">
        <v>363</v>
      </c>
      <c r="G17" s="19" t="s">
        <v>315</v>
      </c>
      <c r="H17" s="19" t="s">
        <v>542</v>
      </c>
    </row>
    <row r="18" spans="1:8" x14ac:dyDescent="0.25">
      <c r="A18" s="19">
        <v>2017</v>
      </c>
      <c r="B18" s="19">
        <f t="shared" si="0"/>
        <v>917</v>
      </c>
      <c r="D18" s="19" t="s">
        <v>323</v>
      </c>
      <c r="E18" s="19" t="s">
        <v>185</v>
      </c>
      <c r="F18" s="19" t="s">
        <v>561</v>
      </c>
      <c r="G18" s="19" t="s">
        <v>315</v>
      </c>
    </row>
    <row r="19" spans="1:8" x14ac:dyDescent="0.25">
      <c r="A19" s="19">
        <v>2017</v>
      </c>
      <c r="B19" s="19">
        <f t="shared" si="0"/>
        <v>918</v>
      </c>
      <c r="D19" s="19" t="s">
        <v>93</v>
      </c>
      <c r="E19" s="19" t="s">
        <v>367</v>
      </c>
      <c r="F19" s="19" t="s">
        <v>562</v>
      </c>
      <c r="G19" s="19" t="s">
        <v>315</v>
      </c>
      <c r="H19" s="19" t="s">
        <v>542</v>
      </c>
    </row>
    <row r="20" spans="1:8" x14ac:dyDescent="0.25">
      <c r="A20" s="19">
        <v>2017</v>
      </c>
      <c r="B20" s="19">
        <f t="shared" si="0"/>
        <v>919</v>
      </c>
      <c r="D20" s="19" t="s">
        <v>93</v>
      </c>
      <c r="E20" s="19" t="s">
        <v>367</v>
      </c>
      <c r="F20" s="19" t="s">
        <v>562</v>
      </c>
      <c r="G20" s="19" t="s">
        <v>315</v>
      </c>
      <c r="H20" s="19" t="s">
        <v>542</v>
      </c>
    </row>
    <row r="21" spans="1:8" x14ac:dyDescent="0.25">
      <c r="A21" s="19">
        <v>2017</v>
      </c>
      <c r="B21" s="19">
        <f t="shared" si="0"/>
        <v>920</v>
      </c>
      <c r="D21" s="19" t="s">
        <v>137</v>
      </c>
      <c r="E21" s="19" t="s">
        <v>364</v>
      </c>
      <c r="F21" s="19" t="s">
        <v>366</v>
      </c>
      <c r="G21" s="19" t="s">
        <v>315</v>
      </c>
      <c r="H21" s="19" t="s">
        <v>542</v>
      </c>
    </row>
    <row r="22" spans="1:8" ht="30" x14ac:dyDescent="0.25">
      <c r="A22" s="19">
        <v>2017</v>
      </c>
      <c r="B22" s="19">
        <f t="shared" si="0"/>
        <v>921</v>
      </c>
      <c r="D22" s="19" t="s">
        <v>137</v>
      </c>
      <c r="E22" s="19" t="s">
        <v>364</v>
      </c>
      <c r="F22" s="19" t="s">
        <v>366</v>
      </c>
      <c r="G22" s="19" t="s">
        <v>315</v>
      </c>
      <c r="H22" s="24" t="s">
        <v>652</v>
      </c>
    </row>
    <row r="23" spans="1:8" x14ac:dyDescent="0.25">
      <c r="A23" s="19">
        <v>2017</v>
      </c>
      <c r="B23" s="19">
        <f t="shared" si="0"/>
        <v>922</v>
      </c>
      <c r="D23" s="19" t="s">
        <v>119</v>
      </c>
      <c r="E23" s="19" t="s">
        <v>565</v>
      </c>
      <c r="F23" s="19" t="s">
        <v>568</v>
      </c>
      <c r="G23" s="19" t="s">
        <v>315</v>
      </c>
    </row>
    <row r="24" spans="1:8" x14ac:dyDescent="0.25">
      <c r="A24" s="19">
        <v>2017</v>
      </c>
      <c r="B24" s="19">
        <f t="shared" si="0"/>
        <v>923</v>
      </c>
      <c r="D24" s="19" t="s">
        <v>173</v>
      </c>
      <c r="E24" s="19" t="s">
        <v>326</v>
      </c>
      <c r="F24" s="19" t="s">
        <v>569</v>
      </c>
      <c r="G24" s="19" t="s">
        <v>315</v>
      </c>
    </row>
    <row r="25" spans="1:8" x14ac:dyDescent="0.25">
      <c r="A25" s="19">
        <v>2017</v>
      </c>
      <c r="B25" s="19">
        <f t="shared" si="0"/>
        <v>924</v>
      </c>
      <c r="D25" s="19" t="s">
        <v>173</v>
      </c>
      <c r="E25" s="19" t="s">
        <v>326</v>
      </c>
      <c r="F25" s="19" t="s">
        <v>569</v>
      </c>
      <c r="G25" s="19" t="s">
        <v>315</v>
      </c>
    </row>
    <row r="26" spans="1:8" x14ac:dyDescent="0.25">
      <c r="A26" s="19">
        <v>2017</v>
      </c>
      <c r="B26" s="19">
        <f t="shared" si="0"/>
        <v>925</v>
      </c>
    </row>
    <row r="27" spans="1:8" x14ac:dyDescent="0.25">
      <c r="A27" s="19">
        <v>2017</v>
      </c>
      <c r="B27" s="19">
        <f t="shared" si="0"/>
        <v>926</v>
      </c>
    </row>
    <row r="28" spans="1:8" x14ac:dyDescent="0.25">
      <c r="A28" s="19">
        <v>2017</v>
      </c>
      <c r="B28" s="19">
        <f t="shared" si="0"/>
        <v>927</v>
      </c>
      <c r="D28" s="19" t="s">
        <v>310</v>
      </c>
      <c r="E28" s="19" t="s">
        <v>311</v>
      </c>
      <c r="F28" s="19" t="s">
        <v>322</v>
      </c>
      <c r="G28" s="19" t="s">
        <v>533</v>
      </c>
    </row>
    <row r="29" spans="1:8" x14ac:dyDescent="0.25">
      <c r="A29" s="19">
        <v>2017</v>
      </c>
      <c r="B29" s="19">
        <f t="shared" si="0"/>
        <v>928</v>
      </c>
      <c r="D29" s="19" t="s">
        <v>136</v>
      </c>
      <c r="E29" s="19" t="s">
        <v>128</v>
      </c>
      <c r="F29" s="19" t="s">
        <v>283</v>
      </c>
      <c r="G29" s="19" t="s">
        <v>315</v>
      </c>
    </row>
    <row r="30" spans="1:8" x14ac:dyDescent="0.25">
      <c r="A30" s="19">
        <v>2017</v>
      </c>
      <c r="B30" s="19">
        <f t="shared" si="0"/>
        <v>929</v>
      </c>
      <c r="D30" s="19" t="s">
        <v>136</v>
      </c>
      <c r="E30" s="19" t="s">
        <v>128</v>
      </c>
      <c r="F30" s="19" t="s">
        <v>536</v>
      </c>
    </row>
    <row r="31" spans="1:8" x14ac:dyDescent="0.25">
      <c r="A31" s="19">
        <v>2017</v>
      </c>
      <c r="B31" s="19">
        <f t="shared" si="0"/>
        <v>930</v>
      </c>
    </row>
    <row r="32" spans="1:8" x14ac:dyDescent="0.25">
      <c r="A32" s="19">
        <v>2017</v>
      </c>
      <c r="B32" s="19">
        <f t="shared" si="0"/>
        <v>931</v>
      </c>
    </row>
    <row r="33" spans="1:24" s="20" customFormat="1" x14ac:dyDescent="0.25">
      <c r="A33" s="19">
        <v>2017</v>
      </c>
      <c r="B33" s="19">
        <f t="shared" si="0"/>
        <v>932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20" customFormat="1" x14ac:dyDescent="0.25">
      <c r="A34" s="19">
        <v>2017</v>
      </c>
      <c r="B34" s="19">
        <f t="shared" si="0"/>
        <v>933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s="20" customFormat="1" x14ac:dyDescent="0.25">
      <c r="A35" s="19">
        <v>2017</v>
      </c>
      <c r="B35" s="19">
        <f t="shared" si="0"/>
        <v>934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20" customFormat="1" x14ac:dyDescent="0.25">
      <c r="A36" s="19">
        <v>2017</v>
      </c>
      <c r="B36" s="19">
        <f t="shared" si="0"/>
        <v>935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s="20" customFormat="1" x14ac:dyDescent="0.25">
      <c r="A37" s="19">
        <v>2017</v>
      </c>
      <c r="B37" s="19">
        <f t="shared" si="0"/>
        <v>936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</sheetData>
  <autoFilter ref="A1:J29">
    <sortState ref="A3:J29">
      <sortCondition ref="B14"/>
    </sortState>
  </autoFilter>
  <printOptions gridLines="1"/>
  <pageMargins left="0.2" right="0.2" top="1" bottom="0.5" header="0.3" footer="0.3"/>
  <pageSetup scale="96" fitToWidth="2" fitToHeight="0" orientation="landscape" horizontalDpi="4294967295" verticalDpi="4294967295" r:id="rId1"/>
  <headerFooter>
    <oddHeader>&amp;C&amp;"Comic Sans MS,Bold"&amp;14 &amp;18 2017 Yellow Rose Classic</oddHeader>
    <oddFooter>&amp;LPage &amp;P of &amp;N Pages&amp;C&amp;14&amp;A&amp;Ras of  &amp;D, &amp;T</oddFooter>
  </headerFooter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zoomScaleNormal="100" workbookViewId="0">
      <selection sqref="A1:X1048576"/>
    </sheetView>
  </sheetViews>
  <sheetFormatPr defaultRowHeight="15" x14ac:dyDescent="0.25"/>
  <cols>
    <col min="1" max="1" width="18.85546875" customWidth="1"/>
    <col min="2" max="2" width="0" hidden="1" customWidth="1"/>
    <col min="3" max="3" width="7.85546875" customWidth="1"/>
    <col min="4" max="4" width="0" hidden="1" customWidth="1"/>
    <col min="5" max="5" width="7.85546875" customWidth="1"/>
    <col min="6" max="6" width="0" hidden="1" customWidth="1"/>
    <col min="7" max="7" width="19.5703125" customWidth="1"/>
    <col min="8" max="8" width="1" hidden="1" customWidth="1"/>
    <col min="9" max="9" width="10.5703125" customWidth="1"/>
    <col min="10" max="18" width="0" hidden="1" customWidth="1"/>
    <col min="19" max="19" width="7.140625" customWidth="1"/>
    <col min="20" max="20" width="0" hidden="1" customWidth="1"/>
    <col min="21" max="21" width="14.5703125" customWidth="1"/>
    <col min="23" max="23" width="17.85546875" customWidth="1"/>
    <col min="24" max="24" width="16.140625" customWidth="1"/>
    <col min="25" max="37" width="0" hidden="1" customWidth="1"/>
  </cols>
  <sheetData>
    <row r="1" spans="1:38" x14ac:dyDescent="0.25">
      <c r="C1" t="s">
        <v>2</v>
      </c>
      <c r="E1" t="s">
        <v>1068</v>
      </c>
      <c r="G1" t="s">
        <v>1069</v>
      </c>
      <c r="I1" t="s">
        <v>1070</v>
      </c>
      <c r="S1" t="s">
        <v>20</v>
      </c>
      <c r="U1" t="s">
        <v>1071</v>
      </c>
      <c r="V1" t="s">
        <v>23</v>
      </c>
      <c r="W1" t="s">
        <v>1072</v>
      </c>
      <c r="X1" t="s">
        <v>25</v>
      </c>
    </row>
    <row r="2" spans="1:38" s="39" customFormat="1" x14ac:dyDescent="0.25">
      <c r="A2" s="33" t="s">
        <v>1061</v>
      </c>
      <c r="B2" s="35">
        <v>563</v>
      </c>
      <c r="C2" s="34" t="s">
        <v>823</v>
      </c>
      <c r="D2" s="35" t="s">
        <v>77</v>
      </c>
      <c r="E2" s="59">
        <v>34</v>
      </c>
      <c r="F2" s="53" t="s">
        <v>954</v>
      </c>
      <c r="G2" s="33" t="s">
        <v>588</v>
      </c>
      <c r="H2" s="33"/>
      <c r="I2" s="33" t="s">
        <v>130</v>
      </c>
      <c r="J2" s="38" t="s">
        <v>731</v>
      </c>
      <c r="K2" s="33" t="s">
        <v>589</v>
      </c>
      <c r="L2" s="33" t="s">
        <v>590</v>
      </c>
      <c r="M2" s="33" t="s">
        <v>591</v>
      </c>
      <c r="N2" s="33" t="s">
        <v>592</v>
      </c>
      <c r="O2" s="33" t="s">
        <v>42</v>
      </c>
      <c r="P2" s="33">
        <v>75117</v>
      </c>
      <c r="Q2" s="33"/>
      <c r="R2" s="33" t="s">
        <v>44</v>
      </c>
      <c r="S2" s="33">
        <v>1965</v>
      </c>
      <c r="T2" s="33"/>
      <c r="U2" s="33" t="s">
        <v>45</v>
      </c>
      <c r="V2" s="33" t="s">
        <v>46</v>
      </c>
      <c r="W2" s="33" t="s">
        <v>58</v>
      </c>
      <c r="X2" s="33" t="s">
        <v>132</v>
      </c>
      <c r="Y2" s="36" t="s">
        <v>593</v>
      </c>
      <c r="Z2" s="33" t="s">
        <v>239</v>
      </c>
      <c r="AA2" s="33" t="s">
        <v>48</v>
      </c>
      <c r="AB2" s="33" t="s">
        <v>48</v>
      </c>
      <c r="AC2" s="33">
        <v>50</v>
      </c>
      <c r="AD2" s="33" t="s">
        <v>249</v>
      </c>
      <c r="AE2" s="33">
        <v>3004</v>
      </c>
      <c r="AF2" s="33"/>
      <c r="AG2" s="33"/>
      <c r="AH2" s="51">
        <v>82</v>
      </c>
      <c r="AI2" s="51">
        <v>84</v>
      </c>
      <c r="AJ2" s="33">
        <f t="shared" ref="AJ2:AJ9" si="0">(AH2+AI2)/2</f>
        <v>83</v>
      </c>
      <c r="AK2" s="37"/>
      <c r="AL2" s="33"/>
    </row>
    <row r="3" spans="1:38" s="39" customFormat="1" x14ac:dyDescent="0.25">
      <c r="A3" s="33" t="s">
        <v>1062</v>
      </c>
      <c r="B3" s="35">
        <v>546</v>
      </c>
      <c r="C3" s="34" t="s">
        <v>743</v>
      </c>
      <c r="D3" s="35"/>
      <c r="E3" s="59">
        <v>32</v>
      </c>
      <c r="F3" s="53" t="s">
        <v>1045</v>
      </c>
      <c r="G3" s="33" t="s">
        <v>484</v>
      </c>
      <c r="H3" s="33"/>
      <c r="I3" s="33" t="s">
        <v>192</v>
      </c>
      <c r="J3" s="38" t="s">
        <v>485</v>
      </c>
      <c r="K3" s="33">
        <v>8179991386</v>
      </c>
      <c r="L3" s="33">
        <v>8173437298</v>
      </c>
      <c r="M3" s="33" t="s">
        <v>486</v>
      </c>
      <c r="N3" s="33" t="s">
        <v>143</v>
      </c>
      <c r="O3" s="33" t="s">
        <v>42</v>
      </c>
      <c r="P3" s="33">
        <v>76244</v>
      </c>
      <c r="Q3" s="33" t="s">
        <v>853</v>
      </c>
      <c r="R3" s="33" t="s">
        <v>49</v>
      </c>
      <c r="S3" s="33">
        <v>2001</v>
      </c>
      <c r="T3" s="33"/>
      <c r="U3" s="33" t="s">
        <v>487</v>
      </c>
      <c r="V3" s="33" t="s">
        <v>46</v>
      </c>
      <c r="W3" s="33" t="s">
        <v>47</v>
      </c>
      <c r="X3" s="33" t="s">
        <v>253</v>
      </c>
      <c r="Y3" s="36" t="s">
        <v>488</v>
      </c>
      <c r="Z3" s="33" t="s">
        <v>239</v>
      </c>
      <c r="AA3" s="33" t="s">
        <v>48</v>
      </c>
      <c r="AB3" s="33" t="s">
        <v>48</v>
      </c>
      <c r="AC3" s="33">
        <v>40</v>
      </c>
      <c r="AD3" s="33" t="s">
        <v>249</v>
      </c>
      <c r="AE3" s="33">
        <v>1347</v>
      </c>
      <c r="AF3" s="33"/>
      <c r="AG3" s="33"/>
      <c r="AH3" s="33">
        <v>73</v>
      </c>
      <c r="AI3" s="33">
        <v>67</v>
      </c>
      <c r="AJ3" s="33">
        <f t="shared" si="0"/>
        <v>70</v>
      </c>
      <c r="AK3" s="37" t="s">
        <v>778</v>
      </c>
    </row>
    <row r="4" spans="1:38" s="33" customFormat="1" x14ac:dyDescent="0.25">
      <c r="A4" s="33" t="s">
        <v>1063</v>
      </c>
      <c r="B4" s="33">
        <v>606</v>
      </c>
      <c r="C4" s="34" t="s">
        <v>760</v>
      </c>
      <c r="D4" s="35"/>
      <c r="E4" s="59">
        <v>41</v>
      </c>
      <c r="F4" s="53" t="s">
        <v>980</v>
      </c>
      <c r="G4" s="33" t="s">
        <v>805</v>
      </c>
      <c r="I4" s="33" t="s">
        <v>806</v>
      </c>
      <c r="J4" s="38" t="s">
        <v>807</v>
      </c>
      <c r="K4" s="33" t="s">
        <v>808</v>
      </c>
      <c r="M4" s="33" t="s">
        <v>809</v>
      </c>
      <c r="N4" s="33" t="s">
        <v>84</v>
      </c>
      <c r="O4" s="33" t="s">
        <v>42</v>
      </c>
      <c r="P4" s="33">
        <v>76028</v>
      </c>
      <c r="R4" s="33" t="s">
        <v>49</v>
      </c>
      <c r="S4" s="33">
        <v>1961</v>
      </c>
      <c r="U4" s="33" t="s">
        <v>45</v>
      </c>
      <c r="V4" s="33" t="s">
        <v>810</v>
      </c>
      <c r="W4" s="33" t="s">
        <v>811</v>
      </c>
      <c r="X4" s="33" t="s">
        <v>91</v>
      </c>
      <c r="Y4" s="36" t="s">
        <v>812</v>
      </c>
      <c r="Z4" s="33" t="s">
        <v>239</v>
      </c>
      <c r="AA4" s="33" t="s">
        <v>48</v>
      </c>
      <c r="AB4" s="33" t="s">
        <v>48</v>
      </c>
      <c r="AC4" s="33">
        <v>50</v>
      </c>
      <c r="AD4" s="33" t="s">
        <v>249</v>
      </c>
      <c r="AE4" s="33">
        <v>5577</v>
      </c>
      <c r="AH4" s="33">
        <v>70</v>
      </c>
      <c r="AI4" s="33">
        <v>67</v>
      </c>
      <c r="AJ4" s="33">
        <f t="shared" si="0"/>
        <v>68.5</v>
      </c>
      <c r="AK4" s="37" t="s">
        <v>778</v>
      </c>
    </row>
    <row r="5" spans="1:38" s="39" customFormat="1" x14ac:dyDescent="0.25">
      <c r="A5" s="33" t="s">
        <v>1064</v>
      </c>
      <c r="B5" s="33">
        <v>580</v>
      </c>
      <c r="C5" s="34" t="s">
        <v>745</v>
      </c>
      <c r="D5" s="35"/>
      <c r="E5" s="59">
        <v>102</v>
      </c>
      <c r="F5" s="53" t="s">
        <v>966</v>
      </c>
      <c r="G5" s="33" t="s">
        <v>209</v>
      </c>
      <c r="H5" s="33"/>
      <c r="I5" s="33" t="s">
        <v>278</v>
      </c>
      <c r="J5" s="38" t="s">
        <v>284</v>
      </c>
      <c r="K5" s="33" t="s">
        <v>620</v>
      </c>
      <c r="L5" s="33"/>
      <c r="M5" s="33" t="s">
        <v>621</v>
      </c>
      <c r="N5" s="33" t="s">
        <v>73</v>
      </c>
      <c r="O5" s="33" t="s">
        <v>42</v>
      </c>
      <c r="P5" s="33">
        <v>75081</v>
      </c>
      <c r="Q5" s="33" t="s">
        <v>169</v>
      </c>
      <c r="R5" s="33" t="s">
        <v>49</v>
      </c>
      <c r="S5" s="33">
        <v>2009</v>
      </c>
      <c r="T5" s="33"/>
      <c r="U5" s="33" t="s">
        <v>45</v>
      </c>
      <c r="V5" s="33" t="s">
        <v>46</v>
      </c>
      <c r="W5" s="33" t="s">
        <v>266</v>
      </c>
      <c r="X5" s="33" t="s">
        <v>154</v>
      </c>
      <c r="Y5" s="36" t="s">
        <v>94</v>
      </c>
      <c r="Z5" s="33" t="s">
        <v>239</v>
      </c>
      <c r="AA5" s="33" t="s">
        <v>69</v>
      </c>
      <c r="AB5" s="33" t="s">
        <v>69</v>
      </c>
      <c r="AC5" s="33">
        <v>50</v>
      </c>
      <c r="AD5" s="33" t="s">
        <v>249</v>
      </c>
      <c r="AE5" s="33">
        <v>2747</v>
      </c>
      <c r="AF5" s="33"/>
      <c r="AG5" s="33"/>
      <c r="AH5" s="51">
        <v>57</v>
      </c>
      <c r="AI5" s="51">
        <v>65</v>
      </c>
      <c r="AJ5" s="33">
        <f t="shared" si="0"/>
        <v>61</v>
      </c>
      <c r="AK5" s="37" t="s">
        <v>776</v>
      </c>
      <c r="AL5" s="33"/>
    </row>
    <row r="6" spans="1:38" s="33" customFormat="1" x14ac:dyDescent="0.25">
      <c r="A6" s="33" t="s">
        <v>1065</v>
      </c>
      <c r="B6" s="33">
        <v>506</v>
      </c>
      <c r="C6" s="34" t="s">
        <v>758</v>
      </c>
      <c r="D6" s="35"/>
      <c r="E6" s="59">
        <v>15</v>
      </c>
      <c r="F6" s="53" t="s">
        <v>915</v>
      </c>
      <c r="G6" s="33" t="s">
        <v>56</v>
      </c>
      <c r="I6" s="33" t="s">
        <v>388</v>
      </c>
      <c r="J6" s="38" t="s">
        <v>389</v>
      </c>
      <c r="K6" s="33">
        <v>3617494426</v>
      </c>
      <c r="L6" s="33">
        <v>3615106819</v>
      </c>
      <c r="M6" s="33" t="s">
        <v>390</v>
      </c>
      <c r="N6" s="33" t="s">
        <v>391</v>
      </c>
      <c r="O6" s="33" t="s">
        <v>42</v>
      </c>
      <c r="P6" s="33">
        <v>78373</v>
      </c>
      <c r="R6" s="33" t="s">
        <v>49</v>
      </c>
      <c r="S6" s="33">
        <v>1936</v>
      </c>
      <c r="U6" s="33" t="s">
        <v>45</v>
      </c>
      <c r="V6" s="33">
        <v>68</v>
      </c>
      <c r="W6" s="33" t="s">
        <v>392</v>
      </c>
      <c r="X6" s="33" t="s">
        <v>393</v>
      </c>
      <c r="Y6" s="36" t="s">
        <v>302</v>
      </c>
      <c r="Z6" s="33" t="s">
        <v>239</v>
      </c>
      <c r="AA6" s="33" t="s">
        <v>48</v>
      </c>
      <c r="AB6" s="33" t="s">
        <v>48</v>
      </c>
      <c r="AC6" s="33">
        <v>40</v>
      </c>
      <c r="AD6" s="33" t="s">
        <v>249</v>
      </c>
      <c r="AE6" s="33">
        <v>9585</v>
      </c>
      <c r="AH6" s="51">
        <v>68</v>
      </c>
      <c r="AI6" s="51">
        <v>72</v>
      </c>
      <c r="AJ6" s="33">
        <f t="shared" si="0"/>
        <v>70</v>
      </c>
      <c r="AK6" s="37" t="s">
        <v>776</v>
      </c>
    </row>
    <row r="7" spans="1:38" s="39" customFormat="1" x14ac:dyDescent="0.25">
      <c r="A7" s="33" t="s">
        <v>1066</v>
      </c>
      <c r="B7" s="35">
        <v>558</v>
      </c>
      <c r="C7" s="34" t="s">
        <v>745</v>
      </c>
      <c r="D7" s="35"/>
      <c r="E7" s="59">
        <v>99</v>
      </c>
      <c r="F7" s="53" t="s">
        <v>950</v>
      </c>
      <c r="G7" s="33" t="s">
        <v>523</v>
      </c>
      <c r="H7" s="33"/>
      <c r="I7" s="33" t="s">
        <v>524</v>
      </c>
      <c r="J7" s="38" t="s">
        <v>525</v>
      </c>
      <c r="K7" s="33">
        <v>8174372646</v>
      </c>
      <c r="L7" s="33">
        <v>8175711033</v>
      </c>
      <c r="M7" s="33" t="s">
        <v>526</v>
      </c>
      <c r="N7" s="33" t="s">
        <v>79</v>
      </c>
      <c r="O7" s="33" t="s">
        <v>42</v>
      </c>
      <c r="P7" s="33">
        <v>76039</v>
      </c>
      <c r="Q7" s="33"/>
      <c r="R7" s="33" t="s">
        <v>49</v>
      </c>
      <c r="S7" s="33">
        <v>2016</v>
      </c>
      <c r="T7" s="33"/>
      <c r="U7" s="33" t="s">
        <v>45</v>
      </c>
      <c r="V7" s="33" t="s">
        <v>46</v>
      </c>
      <c r="W7" s="33" t="s">
        <v>47</v>
      </c>
      <c r="X7" s="33" t="s">
        <v>527</v>
      </c>
      <c r="Y7" s="36" t="s">
        <v>139</v>
      </c>
      <c r="Z7" s="33" t="s">
        <v>239</v>
      </c>
      <c r="AA7" s="33" t="s">
        <v>48</v>
      </c>
      <c r="AB7" s="33" t="s">
        <v>48</v>
      </c>
      <c r="AC7" s="33">
        <v>40</v>
      </c>
      <c r="AD7" s="33" t="s">
        <v>249</v>
      </c>
      <c r="AE7" s="33">
        <v>7898</v>
      </c>
      <c r="AF7" s="33"/>
      <c r="AG7" s="33"/>
      <c r="AH7" s="51">
        <v>75</v>
      </c>
      <c r="AI7" s="51">
        <v>69</v>
      </c>
      <c r="AJ7" s="33">
        <f t="shared" si="0"/>
        <v>72</v>
      </c>
      <c r="AK7" s="37" t="s">
        <v>778</v>
      </c>
      <c r="AL7" s="33"/>
    </row>
    <row r="8" spans="1:38" s="33" customFormat="1" x14ac:dyDescent="0.25">
      <c r="A8" s="33" t="s">
        <v>1067</v>
      </c>
      <c r="B8" s="35">
        <v>532</v>
      </c>
      <c r="C8" s="34" t="s">
        <v>824</v>
      </c>
      <c r="D8" s="35" t="s">
        <v>77</v>
      </c>
      <c r="E8" s="65" t="s">
        <v>876</v>
      </c>
      <c r="F8" s="53" t="s">
        <v>985</v>
      </c>
      <c r="G8" s="33" t="s">
        <v>103</v>
      </c>
      <c r="I8" s="33" t="s">
        <v>343</v>
      </c>
      <c r="J8" s="38" t="s">
        <v>344</v>
      </c>
      <c r="K8" s="33">
        <v>9728056992</v>
      </c>
      <c r="M8" s="33" t="s">
        <v>345</v>
      </c>
      <c r="N8" s="33" t="s">
        <v>120</v>
      </c>
      <c r="O8" s="33" t="s">
        <v>42</v>
      </c>
      <c r="P8" s="33">
        <v>75052</v>
      </c>
      <c r="R8" s="33" t="s">
        <v>44</v>
      </c>
      <c r="S8" s="33">
        <v>1931</v>
      </c>
      <c r="U8" s="33" t="s">
        <v>45</v>
      </c>
      <c r="V8" s="33" t="s">
        <v>95</v>
      </c>
      <c r="W8" s="33" t="s">
        <v>454</v>
      </c>
      <c r="X8" s="33" t="s">
        <v>216</v>
      </c>
      <c r="Y8" s="36" t="s">
        <v>455</v>
      </c>
      <c r="Z8" s="33" t="s">
        <v>239</v>
      </c>
      <c r="AA8" s="33" t="s">
        <v>48</v>
      </c>
      <c r="AB8" s="33" t="s">
        <v>48</v>
      </c>
      <c r="AC8" s="33">
        <v>40</v>
      </c>
      <c r="AD8" s="33" t="s">
        <v>249</v>
      </c>
      <c r="AE8" s="33">
        <v>1229</v>
      </c>
      <c r="AF8" s="33" t="s">
        <v>456</v>
      </c>
      <c r="AH8" s="33">
        <v>85</v>
      </c>
      <c r="AI8" s="33">
        <v>77</v>
      </c>
      <c r="AJ8" s="33">
        <f t="shared" si="0"/>
        <v>81</v>
      </c>
      <c r="AK8" s="37" t="s">
        <v>778</v>
      </c>
    </row>
    <row r="9" spans="1:38" s="33" customFormat="1" x14ac:dyDescent="0.25">
      <c r="A9" s="33" t="s">
        <v>1055</v>
      </c>
      <c r="B9" s="35">
        <v>515</v>
      </c>
      <c r="C9" s="34" t="s">
        <v>95</v>
      </c>
      <c r="D9" s="35"/>
      <c r="E9" s="59">
        <v>72</v>
      </c>
      <c r="F9" s="53" t="s">
        <v>920</v>
      </c>
      <c r="G9" s="33" t="s">
        <v>83</v>
      </c>
      <c r="I9" s="33" t="s">
        <v>197</v>
      </c>
      <c r="J9" s="38" t="s">
        <v>210</v>
      </c>
      <c r="K9" s="33">
        <v>2144992100</v>
      </c>
      <c r="L9" s="33">
        <v>3612263201</v>
      </c>
      <c r="M9" s="33" t="s">
        <v>416</v>
      </c>
      <c r="N9" s="33" t="s">
        <v>352</v>
      </c>
      <c r="O9" s="33" t="s">
        <v>42</v>
      </c>
      <c r="P9" s="33">
        <v>78336</v>
      </c>
      <c r="R9" s="33" t="s">
        <v>49</v>
      </c>
      <c r="S9" s="33">
        <v>1964</v>
      </c>
      <c r="U9" s="33" t="s">
        <v>80</v>
      </c>
      <c r="V9" s="33" t="s">
        <v>81</v>
      </c>
      <c r="W9" s="33" t="s">
        <v>418</v>
      </c>
      <c r="X9" s="33" t="s">
        <v>419</v>
      </c>
      <c r="Y9" s="36" t="s">
        <v>420</v>
      </c>
      <c r="Z9" s="33" t="s">
        <v>239</v>
      </c>
      <c r="AA9" s="33" t="s">
        <v>48</v>
      </c>
      <c r="AB9" s="33" t="s">
        <v>48</v>
      </c>
      <c r="AC9" s="33">
        <v>40</v>
      </c>
      <c r="AD9" s="33" t="s">
        <v>249</v>
      </c>
      <c r="AE9" s="33">
        <v>3435</v>
      </c>
      <c r="AH9" s="51">
        <v>61</v>
      </c>
      <c r="AI9" s="51">
        <v>50</v>
      </c>
      <c r="AJ9" s="33">
        <f t="shared" si="0"/>
        <v>55.5</v>
      </c>
      <c r="AK9" s="37" t="s">
        <v>776</v>
      </c>
    </row>
    <row r="10" spans="1:38" x14ac:dyDescent="0.25">
      <c r="A10" t="s">
        <v>1056</v>
      </c>
    </row>
  </sheetData>
  <conditionalFormatting sqref="E2">
    <cfRule type="duplicateValues" dxfId="9" priority="8"/>
  </conditionalFormatting>
  <conditionalFormatting sqref="E3">
    <cfRule type="duplicateValues" dxfId="8" priority="7"/>
  </conditionalFormatting>
  <conditionalFormatting sqref="E4">
    <cfRule type="duplicateValues" dxfId="7" priority="6"/>
  </conditionalFormatting>
  <conditionalFormatting sqref="E5">
    <cfRule type="duplicateValues" dxfId="6" priority="5"/>
  </conditionalFormatting>
  <conditionalFormatting sqref="E6">
    <cfRule type="duplicateValues" dxfId="5" priority="4"/>
  </conditionalFormatting>
  <conditionalFormatting sqref="E7">
    <cfRule type="duplicateValues" dxfId="4" priority="3"/>
  </conditionalFormatting>
  <conditionalFormatting sqref="E8">
    <cfRule type="duplicateValues" dxfId="3" priority="2"/>
  </conditionalFormatting>
  <conditionalFormatting sqref="E9">
    <cfRule type="duplicateValues" dxfId="2" priority="1"/>
  </conditionalFormatting>
  <hyperlinks>
    <hyperlink ref="J2" r:id="rId1"/>
    <hyperlink ref="J3" r:id="rId2"/>
    <hyperlink ref="J4" r:id="rId3"/>
    <hyperlink ref="J5" r:id="rId4"/>
    <hyperlink ref="J6" r:id="rId5"/>
    <hyperlink ref="J7" r:id="rId6"/>
    <hyperlink ref="J8" r:id="rId7"/>
    <hyperlink ref="J9" r:id="rId8"/>
  </hyperlinks>
  <pageMargins left="0.7" right="0.7" top="0.75" bottom="0.75" header="0.3" footer="0.3"/>
  <pageSetup orientation="landscape" horizontalDpi="0" verticalDpi="0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"/>
  <sheetViews>
    <sheetView tabSelected="1" workbookViewId="0">
      <selection activeCell="AK4" sqref="AK4"/>
    </sheetView>
  </sheetViews>
  <sheetFormatPr defaultRowHeight="15" x14ac:dyDescent="0.25"/>
  <cols>
    <col min="1" max="1" width="10" style="34" bestFit="1" customWidth="1"/>
    <col min="2" max="2" width="10.85546875" style="35" hidden="1" customWidth="1"/>
    <col min="3" max="3" width="10.7109375" style="59" bestFit="1" customWidth="1"/>
    <col min="4" max="4" width="11.28515625" style="53" hidden="1" customWidth="1"/>
    <col min="5" max="5" width="10" style="33" customWidth="1"/>
    <col min="6" max="6" width="8.42578125" style="33" hidden="1" customWidth="1"/>
    <col min="7" max="7" width="12.42578125" style="33" bestFit="1" customWidth="1"/>
    <col min="8" max="8" width="30.28515625" style="33" hidden="1" customWidth="1"/>
    <col min="9" max="10" width="12.42578125" style="33" hidden="1" customWidth="1"/>
    <col min="11" max="11" width="24.28515625" style="33" hidden="1" customWidth="1"/>
    <col min="12" max="12" width="16" style="33" hidden="1" customWidth="1"/>
    <col min="13" max="13" width="7.85546875" style="33" hidden="1" customWidth="1"/>
    <col min="14" max="14" width="6" style="33" hidden="1" customWidth="1"/>
    <col min="15" max="15" width="31.85546875" style="33" hidden="1" customWidth="1"/>
    <col min="16" max="16" width="13.42578125" style="33" hidden="1" customWidth="1"/>
    <col min="17" max="17" width="8.42578125" style="33" customWidth="1"/>
    <col min="18" max="18" width="10.85546875" style="33" hidden="1" customWidth="1"/>
    <col min="19" max="19" width="14.28515625" style="33" hidden="1" customWidth="1"/>
    <col min="20" max="20" width="12.42578125" style="33" customWidth="1"/>
    <col min="21" max="21" width="17.85546875" style="33" customWidth="1"/>
    <col min="22" max="22" width="12.42578125" style="33" customWidth="1"/>
    <col min="23" max="23" width="19.7109375" style="36" hidden="1" customWidth="1"/>
    <col min="24" max="24" width="13.7109375" style="33" hidden="1" customWidth="1"/>
    <col min="25" max="25" width="9.5703125" style="33" hidden="1" customWidth="1"/>
    <col min="26" max="26" width="9.28515625" style="33" hidden="1" customWidth="1"/>
    <col min="27" max="27" width="11.28515625" style="33" hidden="1" customWidth="1"/>
    <col min="28" max="28" width="13.85546875" style="33" hidden="1" customWidth="1"/>
    <col min="29" max="29" width="12.7109375" style="33" hidden="1" customWidth="1"/>
    <col min="30" max="30" width="58" style="33" hidden="1" customWidth="1"/>
    <col min="31" max="31" width="14" style="33" hidden="1" customWidth="1"/>
    <col min="32" max="32" width="5.140625" style="33" hidden="1" customWidth="1"/>
    <col min="33" max="33" width="5.42578125" style="33" hidden="1" customWidth="1"/>
    <col min="34" max="34" width="6.28515625" style="33" customWidth="1"/>
    <col min="35" max="35" width="6.85546875" style="37" customWidth="1"/>
  </cols>
  <sheetData>
    <row r="1" spans="1:35" x14ac:dyDescent="0.25">
      <c r="A1" s="34" t="s">
        <v>2</v>
      </c>
      <c r="B1" s="35" t="s">
        <v>3</v>
      </c>
      <c r="C1" s="59" t="s">
        <v>4</v>
      </c>
      <c r="D1" s="53" t="s">
        <v>6</v>
      </c>
      <c r="E1" s="33" t="s">
        <v>7</v>
      </c>
      <c r="F1" s="33" t="s">
        <v>8</v>
      </c>
      <c r="G1" s="33" t="s">
        <v>9</v>
      </c>
      <c r="H1" s="33" t="s">
        <v>10</v>
      </c>
      <c r="I1" s="33" t="s">
        <v>11</v>
      </c>
      <c r="J1" s="33" t="s">
        <v>12</v>
      </c>
      <c r="K1" s="33" t="s">
        <v>13</v>
      </c>
      <c r="L1" s="33" t="s">
        <v>15</v>
      </c>
      <c r="M1" s="33" t="s">
        <v>16</v>
      </c>
      <c r="N1" s="33" t="s">
        <v>17</v>
      </c>
      <c r="O1" s="33" t="s">
        <v>18</v>
      </c>
      <c r="P1" s="33" t="s">
        <v>19</v>
      </c>
      <c r="Q1" s="33" t="s">
        <v>20</v>
      </c>
      <c r="R1" s="33" t="s">
        <v>21</v>
      </c>
      <c r="S1" s="33" t="s">
        <v>22</v>
      </c>
      <c r="T1" s="33" t="s">
        <v>23</v>
      </c>
      <c r="U1" s="33" t="s">
        <v>24</v>
      </c>
      <c r="V1" s="33" t="s">
        <v>25</v>
      </c>
      <c r="W1" s="36" t="s">
        <v>26</v>
      </c>
      <c r="X1" s="33" t="s">
        <v>27</v>
      </c>
      <c r="Y1" s="33" t="s">
        <v>28</v>
      </c>
      <c r="Z1" s="33" t="s">
        <v>29</v>
      </c>
      <c r="AA1" s="33" t="s">
        <v>30</v>
      </c>
      <c r="AB1" s="33" t="s">
        <v>31</v>
      </c>
      <c r="AC1" s="33" t="s">
        <v>32</v>
      </c>
      <c r="AD1" s="33" t="s">
        <v>33</v>
      </c>
      <c r="AE1" s="33" t="s">
        <v>36</v>
      </c>
      <c r="AF1" s="33" t="s">
        <v>37</v>
      </c>
      <c r="AG1" s="33" t="s">
        <v>38</v>
      </c>
      <c r="AH1" s="33" t="s">
        <v>39</v>
      </c>
      <c r="AI1" s="37" t="s">
        <v>40</v>
      </c>
    </row>
    <row r="2" spans="1:35" x14ac:dyDescent="0.25">
      <c r="A2" s="34" t="s">
        <v>776</v>
      </c>
      <c r="C2" s="59">
        <v>109</v>
      </c>
      <c r="D2" s="53" t="s">
        <v>983</v>
      </c>
      <c r="E2" s="33" t="s">
        <v>112</v>
      </c>
      <c r="G2" s="33" t="s">
        <v>872</v>
      </c>
      <c r="H2" s="38" t="s">
        <v>873</v>
      </c>
      <c r="I2" s="33">
        <v>9722636844</v>
      </c>
      <c r="K2" s="33" t="s">
        <v>874</v>
      </c>
      <c r="L2" s="33" t="s">
        <v>120</v>
      </c>
      <c r="M2" s="33" t="s">
        <v>42</v>
      </c>
      <c r="N2" s="33">
        <v>75052</v>
      </c>
      <c r="O2" s="33" t="s">
        <v>168</v>
      </c>
      <c r="P2" s="33" t="s">
        <v>49</v>
      </c>
      <c r="Q2" s="33">
        <v>1967</v>
      </c>
      <c r="S2" s="33" t="s">
        <v>45</v>
      </c>
      <c r="T2" s="33" t="s">
        <v>46</v>
      </c>
      <c r="U2" s="33" t="s">
        <v>47</v>
      </c>
      <c r="V2" s="33" t="s">
        <v>132</v>
      </c>
      <c r="W2" s="36" t="s">
        <v>302</v>
      </c>
      <c r="X2" s="33" t="s">
        <v>239</v>
      </c>
      <c r="Y2" s="33" t="s">
        <v>69</v>
      </c>
      <c r="Z2" s="33" t="s">
        <v>48</v>
      </c>
      <c r="AA2" s="33">
        <v>40</v>
      </c>
      <c r="AB2" s="33" t="s">
        <v>249</v>
      </c>
      <c r="AC2" s="33">
        <v>7723</v>
      </c>
      <c r="AF2" s="51">
        <v>78</v>
      </c>
      <c r="AG2" s="33">
        <v>57</v>
      </c>
      <c r="AH2" s="33">
        <f t="shared" ref="AH2:AH33" si="0">(AF2+AG2)/2</f>
        <v>67.5</v>
      </c>
      <c r="AI2" s="37" t="s">
        <v>776</v>
      </c>
    </row>
    <row r="3" spans="1:35" x14ac:dyDescent="0.25">
      <c r="A3" s="34" t="s">
        <v>776</v>
      </c>
      <c r="C3" s="66" t="s">
        <v>1024</v>
      </c>
      <c r="D3" s="53" t="s">
        <v>975</v>
      </c>
      <c r="E3" s="33" t="s">
        <v>83</v>
      </c>
      <c r="G3" s="33" t="s">
        <v>707</v>
      </c>
      <c r="K3" s="33" t="s">
        <v>708</v>
      </c>
      <c r="L3" s="33" t="s">
        <v>85</v>
      </c>
      <c r="M3" s="33" t="s">
        <v>42</v>
      </c>
      <c r="N3" s="33">
        <v>75006</v>
      </c>
      <c r="O3" s="33" t="s">
        <v>715</v>
      </c>
      <c r="P3" s="33" t="s">
        <v>49</v>
      </c>
      <c r="Q3" s="33">
        <v>1969</v>
      </c>
      <c r="S3" s="33" t="s">
        <v>45</v>
      </c>
      <c r="T3" s="33" t="s">
        <v>720</v>
      </c>
      <c r="U3" s="33" t="s">
        <v>47</v>
      </c>
      <c r="V3" s="33" t="s">
        <v>203</v>
      </c>
      <c r="W3" s="36" t="s">
        <v>453</v>
      </c>
      <c r="X3" s="33" t="s">
        <v>239</v>
      </c>
      <c r="Y3" s="33" t="s">
        <v>69</v>
      </c>
      <c r="Z3" s="33" t="s">
        <v>69</v>
      </c>
      <c r="AF3" s="33">
        <v>62</v>
      </c>
      <c r="AG3" s="33">
        <v>65</v>
      </c>
      <c r="AH3" s="33">
        <f t="shared" si="0"/>
        <v>63.5</v>
      </c>
      <c r="AI3" s="37" t="s">
        <v>776</v>
      </c>
    </row>
    <row r="4" spans="1:35" x14ac:dyDescent="0.25">
      <c r="A4" s="34" t="s">
        <v>776</v>
      </c>
      <c r="C4" s="59">
        <v>87</v>
      </c>
      <c r="D4" s="53" t="s">
        <v>918</v>
      </c>
      <c r="E4" s="33" t="s">
        <v>51</v>
      </c>
      <c r="G4" s="33" t="s">
        <v>353</v>
      </c>
      <c r="H4" s="38" t="s">
        <v>409</v>
      </c>
      <c r="I4" s="33">
        <v>9729651431</v>
      </c>
      <c r="J4" s="33">
        <v>9729651431</v>
      </c>
      <c r="K4" s="33" t="s">
        <v>410</v>
      </c>
      <c r="L4" s="33" t="s">
        <v>85</v>
      </c>
      <c r="M4" s="33" t="s">
        <v>42</v>
      </c>
      <c r="N4" s="33">
        <v>75007</v>
      </c>
      <c r="P4" s="33" t="s">
        <v>49</v>
      </c>
      <c r="Q4" s="33">
        <v>1973</v>
      </c>
      <c r="S4" s="33" t="s">
        <v>45</v>
      </c>
      <c r="T4" s="33" t="s">
        <v>46</v>
      </c>
      <c r="U4" s="33" t="s">
        <v>411</v>
      </c>
      <c r="V4" s="33" t="s">
        <v>203</v>
      </c>
      <c r="W4" s="36" t="s">
        <v>303</v>
      </c>
      <c r="X4" s="33" t="s">
        <v>239</v>
      </c>
      <c r="Y4" s="33" t="s">
        <v>48</v>
      </c>
      <c r="Z4" s="33" t="s">
        <v>48</v>
      </c>
      <c r="AA4" s="33">
        <v>40</v>
      </c>
      <c r="AB4" s="33" t="s">
        <v>249</v>
      </c>
      <c r="AC4" s="33">
        <v>7517</v>
      </c>
      <c r="AF4" s="33">
        <v>70</v>
      </c>
      <c r="AG4" s="51">
        <v>55</v>
      </c>
      <c r="AH4" s="33">
        <f t="shared" si="0"/>
        <v>62.5</v>
      </c>
      <c r="AI4" s="37" t="s">
        <v>776</v>
      </c>
    </row>
    <row r="5" spans="1:35" x14ac:dyDescent="0.25">
      <c r="A5" s="34" t="s">
        <v>776</v>
      </c>
      <c r="C5" s="59" t="s">
        <v>878</v>
      </c>
      <c r="D5" s="53" t="s">
        <v>987</v>
      </c>
      <c r="E5" s="33" t="s">
        <v>70</v>
      </c>
      <c r="G5" s="33" t="s">
        <v>263</v>
      </c>
      <c r="H5" s="38" t="s">
        <v>535</v>
      </c>
      <c r="I5" s="33">
        <v>8173784522</v>
      </c>
      <c r="J5" s="33">
        <v>8179050098</v>
      </c>
      <c r="K5" s="33" t="s">
        <v>289</v>
      </c>
      <c r="L5" s="33" t="s">
        <v>212</v>
      </c>
      <c r="M5" s="33" t="s">
        <v>42</v>
      </c>
      <c r="N5" s="33">
        <v>76008</v>
      </c>
      <c r="O5" s="33" t="s">
        <v>536</v>
      </c>
      <c r="P5" s="33" t="s">
        <v>49</v>
      </c>
      <c r="Q5" s="33">
        <v>1967</v>
      </c>
      <c r="S5" s="33" t="s">
        <v>78</v>
      </c>
      <c r="T5" s="33" t="s">
        <v>89</v>
      </c>
      <c r="U5" s="33" t="s">
        <v>58</v>
      </c>
      <c r="V5" s="33" t="s">
        <v>203</v>
      </c>
      <c r="W5" s="36" t="s">
        <v>377</v>
      </c>
      <c r="X5" s="33" t="s">
        <v>239</v>
      </c>
      <c r="Y5" s="33" t="s">
        <v>69</v>
      </c>
      <c r="Z5" s="33" t="s">
        <v>48</v>
      </c>
      <c r="AA5" s="33">
        <v>80</v>
      </c>
      <c r="AB5" s="33" t="s">
        <v>249</v>
      </c>
      <c r="AC5" s="33">
        <v>1246</v>
      </c>
      <c r="AF5" s="51">
        <v>72</v>
      </c>
      <c r="AG5" s="33">
        <v>70</v>
      </c>
      <c r="AH5" s="33">
        <f t="shared" si="0"/>
        <v>71</v>
      </c>
      <c r="AI5" s="37" t="s">
        <v>778</v>
      </c>
    </row>
    <row r="6" spans="1:35" x14ac:dyDescent="0.25">
      <c r="A6" s="34" t="s">
        <v>776</v>
      </c>
      <c r="C6" s="59">
        <v>37</v>
      </c>
      <c r="D6" s="53" t="s">
        <v>967</v>
      </c>
      <c r="E6" s="33" t="s">
        <v>76</v>
      </c>
      <c r="G6" s="33" t="s">
        <v>290</v>
      </c>
      <c r="H6" s="38" t="s">
        <v>623</v>
      </c>
      <c r="I6" s="33" t="s">
        <v>624</v>
      </c>
      <c r="J6" s="33" t="s">
        <v>625</v>
      </c>
      <c r="K6" s="33" t="s">
        <v>338</v>
      </c>
      <c r="L6" s="33" t="s">
        <v>98</v>
      </c>
      <c r="M6" s="33" t="s">
        <v>42</v>
      </c>
      <c r="N6" s="33">
        <v>76085</v>
      </c>
      <c r="P6" s="33" t="s">
        <v>49</v>
      </c>
      <c r="Q6" s="33">
        <v>1969</v>
      </c>
      <c r="S6" s="33" t="s">
        <v>45</v>
      </c>
      <c r="T6" s="33" t="s">
        <v>46</v>
      </c>
      <c r="U6" s="33" t="s">
        <v>411</v>
      </c>
      <c r="V6" s="33" t="s">
        <v>225</v>
      </c>
      <c r="W6" s="36" t="s">
        <v>303</v>
      </c>
      <c r="X6" s="33" t="s">
        <v>239</v>
      </c>
      <c r="Y6" s="33" t="s">
        <v>48</v>
      </c>
      <c r="Z6" s="33" t="s">
        <v>48</v>
      </c>
      <c r="AA6" s="33">
        <v>50</v>
      </c>
      <c r="AB6" s="33" t="s">
        <v>249</v>
      </c>
      <c r="AC6" s="33">
        <v>4901</v>
      </c>
      <c r="AF6" s="33">
        <v>72</v>
      </c>
      <c r="AG6" s="33">
        <v>68</v>
      </c>
      <c r="AH6" s="33">
        <f t="shared" si="0"/>
        <v>70</v>
      </c>
      <c r="AI6" s="37" t="s">
        <v>778</v>
      </c>
    </row>
    <row r="7" spans="1:35" hidden="1" x14ac:dyDescent="0.25">
      <c r="A7" s="34" t="s">
        <v>776</v>
      </c>
      <c r="C7" s="59">
        <v>93</v>
      </c>
      <c r="D7" s="53" t="s">
        <v>977</v>
      </c>
      <c r="E7" s="33" t="s">
        <v>780</v>
      </c>
      <c r="G7" s="33" t="s">
        <v>781</v>
      </c>
      <c r="H7" s="38" t="s">
        <v>782</v>
      </c>
      <c r="I7" s="33">
        <v>8177975383</v>
      </c>
      <c r="J7" s="33">
        <v>8174274422</v>
      </c>
      <c r="K7" s="33" t="s">
        <v>783</v>
      </c>
      <c r="L7" s="33" t="s">
        <v>72</v>
      </c>
      <c r="M7" s="33" t="s">
        <v>42</v>
      </c>
      <c r="N7" s="33">
        <v>76034</v>
      </c>
      <c r="O7" s="33" t="s">
        <v>536</v>
      </c>
      <c r="P7" s="33" t="s">
        <v>49</v>
      </c>
      <c r="Q7" s="33">
        <v>1968</v>
      </c>
      <c r="S7" s="33" t="s">
        <v>45</v>
      </c>
      <c r="T7" s="33" t="s">
        <v>46</v>
      </c>
      <c r="U7" s="33" t="s">
        <v>47</v>
      </c>
      <c r="V7" s="33" t="s">
        <v>234</v>
      </c>
      <c r="W7" s="33">
        <v>289</v>
      </c>
      <c r="X7" s="33" t="s">
        <v>239</v>
      </c>
      <c r="Y7" s="33" t="s">
        <v>69</v>
      </c>
      <c r="Z7" s="33" t="s">
        <v>69</v>
      </c>
      <c r="AD7" s="33" t="s">
        <v>784</v>
      </c>
      <c r="AF7" s="51">
        <v>68</v>
      </c>
      <c r="AG7" s="33">
        <v>56</v>
      </c>
      <c r="AH7" s="33">
        <f t="shared" si="0"/>
        <v>62</v>
      </c>
    </row>
    <row r="8" spans="1:35" hidden="1" x14ac:dyDescent="0.25">
      <c r="A8" s="34" t="s">
        <v>776</v>
      </c>
      <c r="C8" s="59">
        <v>36</v>
      </c>
      <c r="D8" s="53" t="s">
        <v>971</v>
      </c>
      <c r="E8" s="33" t="s">
        <v>310</v>
      </c>
      <c r="G8" s="33" t="s">
        <v>311</v>
      </c>
      <c r="H8" s="38" t="s">
        <v>314</v>
      </c>
      <c r="I8" s="33">
        <v>9728964179</v>
      </c>
      <c r="J8" s="33">
        <v>8174683066</v>
      </c>
      <c r="K8" s="33" t="s">
        <v>321</v>
      </c>
      <c r="L8" s="33" t="s">
        <v>86</v>
      </c>
      <c r="M8" s="33" t="s">
        <v>42</v>
      </c>
      <c r="N8" s="33">
        <v>76006</v>
      </c>
      <c r="P8" s="33" t="s">
        <v>49</v>
      </c>
      <c r="Q8" s="33">
        <v>1966</v>
      </c>
      <c r="S8" s="33" t="s">
        <v>45</v>
      </c>
      <c r="T8" s="33" t="s">
        <v>46</v>
      </c>
      <c r="U8" s="33" t="s">
        <v>58</v>
      </c>
      <c r="V8" s="33" t="s">
        <v>666</v>
      </c>
      <c r="W8" s="36" t="s">
        <v>373</v>
      </c>
      <c r="X8" s="33" t="s">
        <v>239</v>
      </c>
      <c r="Y8" s="33" t="s">
        <v>69</v>
      </c>
      <c r="Z8" s="33" t="s">
        <v>69</v>
      </c>
      <c r="AD8" s="33" t="s">
        <v>245</v>
      </c>
      <c r="AF8" s="33">
        <v>64</v>
      </c>
      <c r="AG8" s="33">
        <v>58</v>
      </c>
      <c r="AH8" s="33">
        <f t="shared" si="0"/>
        <v>61</v>
      </c>
    </row>
    <row r="9" spans="1:35" hidden="1" x14ac:dyDescent="0.25">
      <c r="A9" s="34" t="s">
        <v>776</v>
      </c>
      <c r="C9" s="59">
        <v>85</v>
      </c>
      <c r="D9" s="53" t="s">
        <v>941</v>
      </c>
      <c r="E9" s="33" t="s">
        <v>421</v>
      </c>
      <c r="G9" s="33" t="s">
        <v>422</v>
      </c>
      <c r="H9" s="38" t="s">
        <v>480</v>
      </c>
      <c r="I9" s="33">
        <v>6825837068</v>
      </c>
      <c r="J9" s="33">
        <v>8177932048</v>
      </c>
      <c r="K9" s="33" t="s">
        <v>424</v>
      </c>
      <c r="L9" s="33" t="s">
        <v>53</v>
      </c>
      <c r="M9" s="33" t="s">
        <v>42</v>
      </c>
      <c r="N9" s="33">
        <v>76063</v>
      </c>
      <c r="P9" s="33" t="s">
        <v>49</v>
      </c>
      <c r="Q9" s="33">
        <v>1967</v>
      </c>
      <c r="S9" s="33" t="s">
        <v>45</v>
      </c>
      <c r="T9" s="33" t="s">
        <v>46</v>
      </c>
      <c r="U9" s="33" t="s">
        <v>481</v>
      </c>
      <c r="V9" s="33" t="s">
        <v>482</v>
      </c>
      <c r="W9" s="36" t="s">
        <v>373</v>
      </c>
      <c r="X9" s="33" t="s">
        <v>239</v>
      </c>
      <c r="Y9" s="33" t="s">
        <v>69</v>
      </c>
      <c r="Z9" s="33" t="s">
        <v>48</v>
      </c>
      <c r="AA9" s="33">
        <v>40</v>
      </c>
      <c r="AB9" s="33" t="s">
        <v>240</v>
      </c>
      <c r="AD9" s="33" t="s">
        <v>483</v>
      </c>
      <c r="AF9" s="33">
        <v>48</v>
      </c>
      <c r="AG9" s="33">
        <v>45</v>
      </c>
      <c r="AH9" s="33">
        <f t="shared" si="0"/>
        <v>46.5</v>
      </c>
    </row>
    <row r="10" spans="1:35" x14ac:dyDescent="0.25">
      <c r="A10" s="34" t="s">
        <v>823</v>
      </c>
      <c r="B10" s="35" t="s">
        <v>77</v>
      </c>
      <c r="C10" s="59">
        <v>105</v>
      </c>
      <c r="D10" s="53" t="s">
        <v>1051</v>
      </c>
      <c r="E10" s="33" t="s">
        <v>667</v>
      </c>
      <c r="G10" s="33" t="s">
        <v>668</v>
      </c>
      <c r="H10" s="38" t="s">
        <v>669</v>
      </c>
      <c r="I10" s="33" t="s">
        <v>670</v>
      </c>
      <c r="K10" s="33" t="s">
        <v>671</v>
      </c>
      <c r="L10" s="33" t="s">
        <v>107</v>
      </c>
      <c r="M10" s="33" t="s">
        <v>42</v>
      </c>
      <c r="N10" s="33">
        <v>75023</v>
      </c>
      <c r="O10" s="33" t="s">
        <v>169</v>
      </c>
      <c r="P10" s="33" t="s">
        <v>44</v>
      </c>
      <c r="Q10" s="33">
        <v>1968</v>
      </c>
      <c r="S10" s="33" t="s">
        <v>45</v>
      </c>
      <c r="T10" s="33" t="s">
        <v>78</v>
      </c>
      <c r="U10" s="33" t="s">
        <v>58</v>
      </c>
      <c r="V10" s="33" t="s">
        <v>234</v>
      </c>
      <c r="W10" s="36" t="s">
        <v>377</v>
      </c>
      <c r="X10" s="33" t="s">
        <v>239</v>
      </c>
      <c r="Y10" s="33" t="s">
        <v>69</v>
      </c>
      <c r="Z10" s="33" t="s">
        <v>69</v>
      </c>
      <c r="AA10" s="33">
        <v>40</v>
      </c>
      <c r="AB10" s="33" t="s">
        <v>249</v>
      </c>
      <c r="AC10" s="33">
        <v>3470</v>
      </c>
      <c r="AF10" s="51">
        <v>85</v>
      </c>
      <c r="AG10" s="33">
        <v>86</v>
      </c>
      <c r="AH10" s="33">
        <f t="shared" si="0"/>
        <v>85.5</v>
      </c>
      <c r="AI10" s="37" t="s">
        <v>776</v>
      </c>
    </row>
    <row r="11" spans="1:35" x14ac:dyDescent="0.25">
      <c r="A11" s="34" t="s">
        <v>823</v>
      </c>
      <c r="B11" s="35" t="s">
        <v>77</v>
      </c>
      <c r="C11" s="59">
        <v>94</v>
      </c>
      <c r="D11" s="53" t="s">
        <v>978</v>
      </c>
      <c r="E11" s="33" t="s">
        <v>785</v>
      </c>
      <c r="G11" s="33" t="s">
        <v>128</v>
      </c>
      <c r="H11" s="38" t="s">
        <v>786</v>
      </c>
      <c r="I11" s="33" t="s">
        <v>787</v>
      </c>
      <c r="K11" s="33" t="s">
        <v>788</v>
      </c>
      <c r="L11" s="33" t="s">
        <v>107</v>
      </c>
      <c r="M11" s="33" t="s">
        <v>42</v>
      </c>
      <c r="N11" s="33">
        <v>75024</v>
      </c>
      <c r="P11" s="33" t="s">
        <v>44</v>
      </c>
      <c r="Q11" s="33">
        <v>1966</v>
      </c>
      <c r="S11" s="33" t="s">
        <v>45</v>
      </c>
      <c r="T11" s="33" t="s">
        <v>46</v>
      </c>
      <c r="U11" s="33" t="s">
        <v>47</v>
      </c>
      <c r="V11" s="33" t="s">
        <v>91</v>
      </c>
      <c r="W11" s="36" t="s">
        <v>789</v>
      </c>
      <c r="X11" s="33" t="s">
        <v>239</v>
      </c>
      <c r="Y11" s="33" t="s">
        <v>48</v>
      </c>
      <c r="Z11" s="33" t="s">
        <v>48</v>
      </c>
      <c r="AA11" s="33">
        <v>50</v>
      </c>
      <c r="AB11" s="33" t="s">
        <v>249</v>
      </c>
      <c r="AC11" s="33">
        <v>5369</v>
      </c>
      <c r="AF11" s="51">
        <v>81</v>
      </c>
      <c r="AG11" s="33">
        <v>94</v>
      </c>
      <c r="AH11" s="33">
        <f t="shared" si="0"/>
        <v>87.5</v>
      </c>
      <c r="AI11" s="37" t="s">
        <v>778</v>
      </c>
    </row>
    <row r="12" spans="1:35" hidden="1" x14ac:dyDescent="0.25">
      <c r="A12" s="34" t="s">
        <v>823</v>
      </c>
      <c r="B12" s="35" t="s">
        <v>77</v>
      </c>
      <c r="C12" s="59">
        <v>34</v>
      </c>
      <c r="D12" s="53" t="s">
        <v>954</v>
      </c>
      <c r="E12" s="33" t="s">
        <v>588</v>
      </c>
      <c r="G12" s="33" t="s">
        <v>130</v>
      </c>
      <c r="H12" s="38" t="s">
        <v>731</v>
      </c>
      <c r="I12" s="33" t="s">
        <v>589</v>
      </c>
      <c r="J12" s="33" t="s">
        <v>590</v>
      </c>
      <c r="K12" s="33" t="s">
        <v>591</v>
      </c>
      <c r="L12" s="33" t="s">
        <v>592</v>
      </c>
      <c r="M12" s="33" t="s">
        <v>42</v>
      </c>
      <c r="N12" s="33">
        <v>75117</v>
      </c>
      <c r="P12" s="33" t="s">
        <v>44</v>
      </c>
      <c r="Q12" s="33">
        <v>1965</v>
      </c>
      <c r="S12" s="33" t="s">
        <v>45</v>
      </c>
      <c r="T12" s="33" t="s">
        <v>46</v>
      </c>
      <c r="U12" s="33" t="s">
        <v>58</v>
      </c>
      <c r="V12" s="33" t="s">
        <v>132</v>
      </c>
      <c r="W12" s="36" t="s">
        <v>593</v>
      </c>
      <c r="X12" s="33" t="s">
        <v>239</v>
      </c>
      <c r="Y12" s="33" t="s">
        <v>48</v>
      </c>
      <c r="Z12" s="33" t="s">
        <v>48</v>
      </c>
      <c r="AA12" s="33">
        <v>50</v>
      </c>
      <c r="AB12" s="33" t="s">
        <v>249</v>
      </c>
      <c r="AC12" s="33">
        <v>3004</v>
      </c>
      <c r="AF12" s="51">
        <v>82</v>
      </c>
      <c r="AG12" s="51">
        <v>84</v>
      </c>
      <c r="AH12" s="33">
        <f t="shared" si="0"/>
        <v>83</v>
      </c>
    </row>
    <row r="13" spans="1:35" hidden="1" x14ac:dyDescent="0.25">
      <c r="A13" s="34" t="s">
        <v>823</v>
      </c>
      <c r="B13" s="35" t="s">
        <v>77</v>
      </c>
      <c r="C13" s="59">
        <v>35</v>
      </c>
      <c r="D13" s="53" t="s">
        <v>932</v>
      </c>
      <c r="E13" s="33" t="s">
        <v>76</v>
      </c>
      <c r="G13" s="33" t="s">
        <v>448</v>
      </c>
      <c r="H13" s="38" t="s">
        <v>449</v>
      </c>
      <c r="I13" s="33">
        <v>7196605668</v>
      </c>
      <c r="J13" s="33">
        <v>7196949353</v>
      </c>
      <c r="K13" s="33" t="s">
        <v>450</v>
      </c>
      <c r="L13" s="33" t="s">
        <v>451</v>
      </c>
      <c r="M13" s="33" t="s">
        <v>452</v>
      </c>
      <c r="N13" s="33">
        <v>80917</v>
      </c>
      <c r="P13" s="33" t="s">
        <v>44</v>
      </c>
      <c r="Q13" s="33">
        <v>1970</v>
      </c>
      <c r="S13" s="33" t="s">
        <v>45</v>
      </c>
      <c r="T13" s="33" t="s">
        <v>46</v>
      </c>
      <c r="U13" s="33" t="s">
        <v>58</v>
      </c>
      <c r="V13" s="33" t="s">
        <v>133</v>
      </c>
      <c r="W13" s="36" t="s">
        <v>453</v>
      </c>
      <c r="X13" s="33" t="s">
        <v>239</v>
      </c>
      <c r="Y13" s="33" t="s">
        <v>69</v>
      </c>
      <c r="Z13" s="33" t="s">
        <v>48</v>
      </c>
      <c r="AA13" s="33">
        <v>40</v>
      </c>
      <c r="AB13" s="33" t="s">
        <v>249</v>
      </c>
      <c r="AC13" s="33">
        <v>5533</v>
      </c>
      <c r="AF13" s="51">
        <v>80</v>
      </c>
      <c r="AG13" s="51">
        <v>74</v>
      </c>
      <c r="AH13" s="33">
        <f t="shared" si="0"/>
        <v>77</v>
      </c>
    </row>
    <row r="14" spans="1:35" hidden="1" x14ac:dyDescent="0.25">
      <c r="A14" s="34" t="s">
        <v>823</v>
      </c>
      <c r="B14" s="35" t="s">
        <v>77</v>
      </c>
      <c r="C14" s="59">
        <v>88</v>
      </c>
      <c r="D14" s="53" t="s">
        <v>943</v>
      </c>
      <c r="E14" s="33" t="s">
        <v>163</v>
      </c>
      <c r="G14" s="33" t="s">
        <v>503</v>
      </c>
      <c r="H14" s="38" t="s">
        <v>504</v>
      </c>
      <c r="I14" s="33">
        <v>2146626019</v>
      </c>
      <c r="K14" s="33" t="s">
        <v>505</v>
      </c>
      <c r="L14" s="33" t="s">
        <v>111</v>
      </c>
      <c r="M14" s="33" t="s">
        <v>42</v>
      </c>
      <c r="N14" s="33">
        <v>75028</v>
      </c>
      <c r="P14" s="33" t="s">
        <v>44</v>
      </c>
      <c r="Q14" s="33">
        <v>1967</v>
      </c>
      <c r="S14" s="33" t="s">
        <v>45</v>
      </c>
      <c r="T14" s="33" t="s">
        <v>46</v>
      </c>
      <c r="U14" s="33" t="s">
        <v>47</v>
      </c>
      <c r="V14" s="33" t="s">
        <v>203</v>
      </c>
      <c r="W14" s="36" t="s">
        <v>373</v>
      </c>
      <c r="X14" s="33" t="s">
        <v>239</v>
      </c>
      <c r="Y14" s="33" t="s">
        <v>48</v>
      </c>
      <c r="Z14" s="33" t="s">
        <v>48</v>
      </c>
      <c r="AA14" s="33">
        <v>40</v>
      </c>
      <c r="AB14" s="33" t="s">
        <v>249</v>
      </c>
      <c r="AC14" s="33">
        <v>129</v>
      </c>
      <c r="AF14" s="51">
        <v>76</v>
      </c>
      <c r="AG14" s="51">
        <v>73</v>
      </c>
      <c r="AH14" s="33">
        <f t="shared" si="0"/>
        <v>74.5</v>
      </c>
    </row>
    <row r="15" spans="1:35" x14ac:dyDescent="0.25">
      <c r="A15" s="34" t="s">
        <v>775</v>
      </c>
      <c r="C15" s="59">
        <v>106</v>
      </c>
      <c r="D15" s="53" t="s">
        <v>974</v>
      </c>
      <c r="E15" s="33" t="s">
        <v>131</v>
      </c>
      <c r="G15" s="33" t="s">
        <v>702</v>
      </c>
      <c r="H15" s="38" t="s">
        <v>703</v>
      </c>
      <c r="I15" s="33" t="s">
        <v>704</v>
      </c>
      <c r="J15" s="33" t="s">
        <v>705</v>
      </c>
      <c r="K15" s="33" t="s">
        <v>706</v>
      </c>
      <c r="L15" s="33" t="s">
        <v>98</v>
      </c>
      <c r="M15" s="33" t="s">
        <v>42</v>
      </c>
      <c r="N15" s="33">
        <v>76087</v>
      </c>
      <c r="O15" s="33" t="s">
        <v>169</v>
      </c>
      <c r="P15" s="33" t="s">
        <v>49</v>
      </c>
      <c r="Q15" s="33">
        <v>1968</v>
      </c>
      <c r="S15" s="33" t="s">
        <v>45</v>
      </c>
      <c r="T15" s="33" t="s">
        <v>46</v>
      </c>
      <c r="U15" s="33" t="s">
        <v>50</v>
      </c>
      <c r="V15" s="33" t="s">
        <v>132</v>
      </c>
      <c r="W15" s="36" t="s">
        <v>302</v>
      </c>
      <c r="X15" s="33" t="s">
        <v>239</v>
      </c>
      <c r="Y15" s="33" t="s">
        <v>48</v>
      </c>
      <c r="Z15" s="33" t="s">
        <v>48</v>
      </c>
      <c r="AA15" s="33">
        <v>40</v>
      </c>
      <c r="AB15" s="33" t="s">
        <v>249</v>
      </c>
      <c r="AC15" s="33">
        <v>1407</v>
      </c>
      <c r="AF15" s="51">
        <v>65</v>
      </c>
      <c r="AG15" s="33">
        <v>63</v>
      </c>
      <c r="AH15" s="33">
        <f t="shared" si="0"/>
        <v>64</v>
      </c>
      <c r="AI15" s="37" t="s">
        <v>776</v>
      </c>
    </row>
    <row r="16" spans="1:35" x14ac:dyDescent="0.25">
      <c r="A16" s="34" t="s">
        <v>775</v>
      </c>
      <c r="C16" s="59">
        <v>89</v>
      </c>
      <c r="D16" s="53" t="s">
        <v>910</v>
      </c>
      <c r="E16" s="33" t="s">
        <v>52</v>
      </c>
      <c r="G16" s="33" t="s">
        <v>156</v>
      </c>
      <c r="H16" s="38" t="s">
        <v>371</v>
      </c>
      <c r="I16" s="33">
        <v>8173202759</v>
      </c>
      <c r="J16" s="33">
        <v>8175923387</v>
      </c>
      <c r="K16" s="33" t="s">
        <v>372</v>
      </c>
      <c r="L16" s="33" t="s">
        <v>120</v>
      </c>
      <c r="M16" s="33" t="s">
        <v>42</v>
      </c>
      <c r="N16" s="33">
        <v>75054</v>
      </c>
      <c r="O16" s="33" t="s">
        <v>168</v>
      </c>
      <c r="P16" s="33" t="s">
        <v>49</v>
      </c>
      <c r="Q16" s="33">
        <v>1966</v>
      </c>
      <c r="S16" s="33" t="s">
        <v>45</v>
      </c>
      <c r="T16" s="33" t="s">
        <v>170</v>
      </c>
      <c r="U16" s="33" t="s">
        <v>50</v>
      </c>
      <c r="V16" s="33" t="s">
        <v>203</v>
      </c>
      <c r="W16" s="36" t="s">
        <v>373</v>
      </c>
      <c r="X16" s="33" t="s">
        <v>239</v>
      </c>
      <c r="Y16" s="33" t="s">
        <v>48</v>
      </c>
      <c r="Z16" s="33" t="s">
        <v>48</v>
      </c>
      <c r="AA16" s="33">
        <v>40</v>
      </c>
      <c r="AB16" s="33" t="s">
        <v>249</v>
      </c>
      <c r="AC16" s="33">
        <v>712</v>
      </c>
      <c r="AF16" s="51">
        <v>62</v>
      </c>
      <c r="AG16" s="33">
        <v>59</v>
      </c>
      <c r="AH16" s="33">
        <f t="shared" si="0"/>
        <v>60.5</v>
      </c>
      <c r="AI16" s="37" t="s">
        <v>776</v>
      </c>
    </row>
    <row r="17" spans="1:35" x14ac:dyDescent="0.25">
      <c r="A17" s="34" t="s">
        <v>775</v>
      </c>
      <c r="C17" s="59">
        <v>28</v>
      </c>
      <c r="D17" s="53" t="s">
        <v>916</v>
      </c>
      <c r="E17" s="33" t="s">
        <v>339</v>
      </c>
      <c r="G17" s="33" t="s">
        <v>340</v>
      </c>
      <c r="H17" s="38" t="s">
        <v>341</v>
      </c>
      <c r="I17" s="33">
        <v>8172778013</v>
      </c>
      <c r="J17" s="33">
        <v>8175421871</v>
      </c>
      <c r="K17" s="33" t="s">
        <v>394</v>
      </c>
      <c r="L17" s="33" t="s">
        <v>342</v>
      </c>
      <c r="M17" s="33" t="s">
        <v>42</v>
      </c>
      <c r="N17" s="33">
        <v>76013</v>
      </c>
      <c r="O17" s="33" t="s">
        <v>168</v>
      </c>
      <c r="P17" s="33" t="s">
        <v>49</v>
      </c>
      <c r="Q17" s="33">
        <v>1966</v>
      </c>
      <c r="S17" s="33" t="s">
        <v>45</v>
      </c>
      <c r="T17" s="33" t="s">
        <v>46</v>
      </c>
      <c r="U17" s="33" t="s">
        <v>50</v>
      </c>
      <c r="V17" s="33" t="s">
        <v>132</v>
      </c>
      <c r="W17" s="36" t="s">
        <v>373</v>
      </c>
      <c r="X17" s="33" t="s">
        <v>239</v>
      </c>
      <c r="Y17" s="33" t="s">
        <v>48</v>
      </c>
      <c r="Z17" s="33" t="s">
        <v>48</v>
      </c>
      <c r="AA17" s="33">
        <v>40</v>
      </c>
      <c r="AB17" s="33" t="s">
        <v>249</v>
      </c>
      <c r="AC17" s="33">
        <v>7095</v>
      </c>
      <c r="AF17" s="33">
        <v>68</v>
      </c>
      <c r="AG17" s="33">
        <v>62</v>
      </c>
      <c r="AH17" s="33">
        <f t="shared" si="0"/>
        <v>65</v>
      </c>
      <c r="AI17" s="37" t="s">
        <v>778</v>
      </c>
    </row>
    <row r="18" spans="1:35" x14ac:dyDescent="0.25">
      <c r="A18" s="34" t="s">
        <v>775</v>
      </c>
      <c r="C18" s="59">
        <v>90</v>
      </c>
      <c r="D18" s="53" t="s">
        <v>939</v>
      </c>
      <c r="E18" s="33" t="s">
        <v>476</v>
      </c>
      <c r="G18" s="33" t="s">
        <v>164</v>
      </c>
      <c r="H18" s="38" t="s">
        <v>477</v>
      </c>
      <c r="I18" s="33">
        <v>2147381044</v>
      </c>
      <c r="J18" s="33">
        <v>2147381022</v>
      </c>
      <c r="K18" s="33" t="s">
        <v>478</v>
      </c>
      <c r="L18" s="33" t="s">
        <v>291</v>
      </c>
      <c r="M18" s="33" t="s">
        <v>42</v>
      </c>
      <c r="N18" s="33">
        <v>76226</v>
      </c>
      <c r="P18" s="33" t="s">
        <v>49</v>
      </c>
      <c r="Q18" s="33">
        <v>1966</v>
      </c>
      <c r="S18" s="33" t="s">
        <v>45</v>
      </c>
      <c r="T18" s="33" t="s">
        <v>46</v>
      </c>
      <c r="U18" s="33" t="s">
        <v>50</v>
      </c>
      <c r="V18" s="33" t="s">
        <v>247</v>
      </c>
      <c r="W18" s="36" t="s">
        <v>373</v>
      </c>
      <c r="X18" s="33" t="s">
        <v>239</v>
      </c>
      <c r="Y18" s="33" t="s">
        <v>69</v>
      </c>
      <c r="Z18" s="33" t="s">
        <v>48</v>
      </c>
      <c r="AA18" s="33">
        <v>40</v>
      </c>
      <c r="AB18" s="33" t="s">
        <v>249</v>
      </c>
      <c r="AC18" s="33">
        <v>4250</v>
      </c>
      <c r="AF18" s="51">
        <v>65</v>
      </c>
      <c r="AG18" s="33">
        <v>64</v>
      </c>
      <c r="AH18" s="33">
        <f t="shared" si="0"/>
        <v>64.5</v>
      </c>
      <c r="AI18" s="37" t="s">
        <v>778</v>
      </c>
    </row>
    <row r="19" spans="1:35" hidden="1" x14ac:dyDescent="0.25">
      <c r="A19" s="34" t="s">
        <v>775</v>
      </c>
      <c r="C19" s="59">
        <v>97</v>
      </c>
      <c r="D19" s="53" t="s">
        <v>922</v>
      </c>
      <c r="E19" s="33" t="s">
        <v>70</v>
      </c>
      <c r="G19" s="33" t="s">
        <v>422</v>
      </c>
      <c r="H19" s="38" t="s">
        <v>427</v>
      </c>
      <c r="I19" s="33">
        <v>8177932048</v>
      </c>
      <c r="J19" s="33">
        <v>6825837068</v>
      </c>
      <c r="K19" s="33" t="s">
        <v>424</v>
      </c>
      <c r="L19" s="33" t="s">
        <v>53</v>
      </c>
      <c r="M19" s="33" t="s">
        <v>42</v>
      </c>
      <c r="N19" s="33">
        <v>76063</v>
      </c>
      <c r="O19" s="33" t="s">
        <v>168</v>
      </c>
      <c r="P19" s="33" t="s">
        <v>49</v>
      </c>
      <c r="Q19" s="33">
        <v>1964</v>
      </c>
      <c r="R19" s="36" t="s">
        <v>301</v>
      </c>
      <c r="S19" s="33" t="s">
        <v>45</v>
      </c>
      <c r="T19" s="33" t="s">
        <v>46</v>
      </c>
      <c r="U19" s="33" t="s">
        <v>50</v>
      </c>
      <c r="V19" s="33" t="s">
        <v>295</v>
      </c>
      <c r="W19" s="36" t="s">
        <v>428</v>
      </c>
      <c r="X19" s="33" t="s">
        <v>239</v>
      </c>
      <c r="Y19" s="33" t="s">
        <v>48</v>
      </c>
      <c r="Z19" s="33" t="s">
        <v>48</v>
      </c>
      <c r="AA19" s="33">
        <v>40</v>
      </c>
      <c r="AB19" s="33" t="s">
        <v>240</v>
      </c>
      <c r="AD19" s="33" t="s">
        <v>429</v>
      </c>
      <c r="AF19" s="51">
        <v>53</v>
      </c>
      <c r="AG19" s="51">
        <v>54</v>
      </c>
      <c r="AH19" s="33">
        <f t="shared" si="0"/>
        <v>53.5</v>
      </c>
    </row>
    <row r="20" spans="1:35" hidden="1" x14ac:dyDescent="0.25">
      <c r="A20" s="34" t="s">
        <v>775</v>
      </c>
      <c r="C20" s="59">
        <v>86</v>
      </c>
      <c r="D20" s="53" t="s">
        <v>921</v>
      </c>
      <c r="E20" s="33" t="s">
        <v>421</v>
      </c>
      <c r="G20" s="33" t="s">
        <v>422</v>
      </c>
      <c r="H20" s="38" t="s">
        <v>423</v>
      </c>
      <c r="I20" s="33">
        <v>6825837068</v>
      </c>
      <c r="J20" s="33">
        <v>8177932048</v>
      </c>
      <c r="K20" s="33" t="s">
        <v>424</v>
      </c>
      <c r="L20" s="33" t="s">
        <v>53</v>
      </c>
      <c r="M20" s="33" t="s">
        <v>42</v>
      </c>
      <c r="N20" s="33">
        <v>76063</v>
      </c>
      <c r="O20" s="33" t="s">
        <v>168</v>
      </c>
      <c r="P20" s="33" t="s">
        <v>49</v>
      </c>
      <c r="Q20" s="33">
        <v>1966</v>
      </c>
      <c r="S20" s="33" t="s">
        <v>45</v>
      </c>
      <c r="T20" s="33" t="s">
        <v>46</v>
      </c>
      <c r="U20" s="33" t="s">
        <v>50</v>
      </c>
      <c r="V20" s="33" t="s">
        <v>425</v>
      </c>
      <c r="W20" s="36" t="s">
        <v>183</v>
      </c>
      <c r="X20" s="33" t="s">
        <v>239</v>
      </c>
      <c r="Y20" s="33" t="s">
        <v>48</v>
      </c>
      <c r="Z20" s="33" t="s">
        <v>48</v>
      </c>
      <c r="AA20" s="33">
        <v>40</v>
      </c>
      <c r="AB20" s="33" t="s">
        <v>240</v>
      </c>
      <c r="AD20" s="33" t="s">
        <v>426</v>
      </c>
      <c r="AF20" s="33">
        <v>55</v>
      </c>
      <c r="AG20" s="33">
        <v>50</v>
      </c>
      <c r="AH20" s="33">
        <f t="shared" si="0"/>
        <v>52.5</v>
      </c>
    </row>
    <row r="21" spans="1:35" hidden="1" x14ac:dyDescent="0.25">
      <c r="A21" s="34" t="s">
        <v>775</v>
      </c>
      <c r="C21" s="59">
        <v>12</v>
      </c>
      <c r="D21" s="53" t="s">
        <v>991</v>
      </c>
      <c r="E21" s="33" t="s">
        <v>993</v>
      </c>
      <c r="G21" s="33" t="s">
        <v>907</v>
      </c>
      <c r="H21" s="52" t="s">
        <v>994</v>
      </c>
      <c r="I21" s="51" t="s">
        <v>995</v>
      </c>
      <c r="K21" s="51" t="s">
        <v>996</v>
      </c>
      <c r="L21" s="51" t="s">
        <v>99</v>
      </c>
      <c r="M21" s="51" t="s">
        <v>42</v>
      </c>
      <c r="N21" s="51">
        <v>76262</v>
      </c>
      <c r="P21" s="51" t="s">
        <v>49</v>
      </c>
      <c r="Q21" s="33">
        <v>1968</v>
      </c>
      <c r="S21" s="33" t="s">
        <v>45</v>
      </c>
      <c r="T21" s="33" t="s">
        <v>46</v>
      </c>
      <c r="U21" s="33" t="s">
        <v>50</v>
      </c>
      <c r="V21" s="51" t="s">
        <v>997</v>
      </c>
      <c r="W21" s="36" t="s">
        <v>998</v>
      </c>
      <c r="X21" s="51" t="s">
        <v>239</v>
      </c>
      <c r="Y21" s="51" t="s">
        <v>69</v>
      </c>
      <c r="Z21" s="51" t="s">
        <v>48</v>
      </c>
      <c r="AD21" s="51" t="s">
        <v>784</v>
      </c>
      <c r="AF21" s="33">
        <v>67</v>
      </c>
      <c r="AG21" s="33">
        <v>34</v>
      </c>
      <c r="AH21" s="33">
        <f t="shared" si="0"/>
        <v>50.5</v>
      </c>
    </row>
    <row r="22" spans="1:35" hidden="1" x14ac:dyDescent="0.25">
      <c r="A22" s="34" t="s">
        <v>775</v>
      </c>
      <c r="C22" s="59">
        <v>98</v>
      </c>
      <c r="D22" s="55" t="s">
        <v>1015</v>
      </c>
      <c r="E22" s="51" t="s">
        <v>310</v>
      </c>
      <c r="G22" s="51" t="s">
        <v>311</v>
      </c>
      <c r="H22" s="38" t="s">
        <v>314</v>
      </c>
      <c r="I22" s="33">
        <v>9728964179</v>
      </c>
      <c r="J22" s="33">
        <v>8174683066</v>
      </c>
      <c r="K22" s="33" t="s">
        <v>321</v>
      </c>
      <c r="L22" s="33" t="s">
        <v>86</v>
      </c>
      <c r="M22" s="33" t="s">
        <v>42</v>
      </c>
      <c r="N22" s="33">
        <v>76006</v>
      </c>
      <c r="P22" s="51" t="s">
        <v>49</v>
      </c>
      <c r="Q22" s="51">
        <v>1968</v>
      </c>
      <c r="S22" s="51" t="s">
        <v>45</v>
      </c>
      <c r="T22" s="51" t="s">
        <v>46</v>
      </c>
      <c r="U22" s="51" t="s">
        <v>50</v>
      </c>
      <c r="V22" s="51" t="s">
        <v>133</v>
      </c>
      <c r="X22" s="51" t="s">
        <v>239</v>
      </c>
      <c r="Y22" s="51" t="s">
        <v>69</v>
      </c>
      <c r="Z22" s="51" t="s">
        <v>69</v>
      </c>
      <c r="AD22" s="51" t="s">
        <v>784</v>
      </c>
      <c r="AF22" s="51">
        <v>35</v>
      </c>
      <c r="AG22" s="51">
        <v>31</v>
      </c>
      <c r="AH22" s="33">
        <f t="shared" si="0"/>
        <v>33</v>
      </c>
    </row>
    <row r="23" spans="1:35" x14ac:dyDescent="0.25">
      <c r="A23" s="34" t="s">
        <v>826</v>
      </c>
      <c r="B23" s="35" t="s">
        <v>77</v>
      </c>
      <c r="C23" s="59">
        <v>13</v>
      </c>
      <c r="D23" s="53" t="s">
        <v>937</v>
      </c>
      <c r="E23" s="33" t="s">
        <v>114</v>
      </c>
      <c r="G23" s="33" t="s">
        <v>110</v>
      </c>
      <c r="H23" s="38" t="s">
        <v>334</v>
      </c>
      <c r="I23" s="33">
        <v>8172282363</v>
      </c>
      <c r="K23" s="33" t="s">
        <v>187</v>
      </c>
      <c r="L23" s="33" t="s">
        <v>111</v>
      </c>
      <c r="M23" s="33" t="s">
        <v>42</v>
      </c>
      <c r="N23" s="33">
        <v>75028</v>
      </c>
      <c r="P23" s="33" t="s">
        <v>44</v>
      </c>
      <c r="Q23" s="33">
        <v>1966</v>
      </c>
      <c r="S23" s="33" t="s">
        <v>45</v>
      </c>
      <c r="T23" s="33" t="s">
        <v>1042</v>
      </c>
      <c r="U23" s="33" t="s">
        <v>50</v>
      </c>
      <c r="V23" s="33" t="s">
        <v>244</v>
      </c>
      <c r="W23" s="36" t="s">
        <v>471</v>
      </c>
      <c r="X23" s="33" t="s">
        <v>239</v>
      </c>
      <c r="Y23" s="33" t="s">
        <v>48</v>
      </c>
      <c r="Z23" s="33" t="s">
        <v>48</v>
      </c>
      <c r="AA23" s="33">
        <v>40</v>
      </c>
      <c r="AB23" s="33" t="s">
        <v>249</v>
      </c>
      <c r="AC23" s="33">
        <v>5567</v>
      </c>
      <c r="AD23" s="33" t="s">
        <v>472</v>
      </c>
      <c r="AF23" s="51">
        <v>85</v>
      </c>
      <c r="AG23" s="51">
        <v>85</v>
      </c>
      <c r="AH23" s="33">
        <f t="shared" si="0"/>
        <v>85</v>
      </c>
      <c r="AI23" s="37" t="s">
        <v>776</v>
      </c>
    </row>
    <row r="24" spans="1:35" x14ac:dyDescent="0.25">
      <c r="A24" s="34" t="s">
        <v>826</v>
      </c>
      <c r="B24" s="35" t="s">
        <v>77</v>
      </c>
      <c r="C24" s="59">
        <v>14</v>
      </c>
      <c r="D24" s="53" t="s">
        <v>936</v>
      </c>
      <c r="E24" s="33" t="s">
        <v>299</v>
      </c>
      <c r="G24" s="33" t="s">
        <v>110</v>
      </c>
      <c r="H24" s="38" t="s">
        <v>467</v>
      </c>
      <c r="I24" s="33">
        <v>8177067873</v>
      </c>
      <c r="K24" s="33" t="s">
        <v>468</v>
      </c>
      <c r="L24" s="33" t="s">
        <v>72</v>
      </c>
      <c r="M24" s="33" t="s">
        <v>42</v>
      </c>
      <c r="N24" s="33">
        <v>76034</v>
      </c>
      <c r="P24" s="33" t="s">
        <v>44</v>
      </c>
      <c r="Q24" s="33">
        <v>1966</v>
      </c>
      <c r="S24" s="33" t="s">
        <v>45</v>
      </c>
      <c r="T24" s="33" t="s">
        <v>170</v>
      </c>
      <c r="U24" s="33" t="s">
        <v>50</v>
      </c>
      <c r="V24" s="33" t="s">
        <v>300</v>
      </c>
      <c r="W24" s="36" t="s">
        <v>237</v>
      </c>
      <c r="X24" s="33" t="s">
        <v>239</v>
      </c>
      <c r="Y24" s="33" t="s">
        <v>48</v>
      </c>
      <c r="Z24" s="33" t="s">
        <v>48</v>
      </c>
      <c r="AA24" s="33">
        <v>40</v>
      </c>
      <c r="AB24" s="33" t="s">
        <v>249</v>
      </c>
      <c r="AC24" s="33">
        <v>803</v>
      </c>
      <c r="AD24" s="33" t="s">
        <v>469</v>
      </c>
      <c r="AF24" s="51">
        <v>86</v>
      </c>
      <c r="AG24" s="51">
        <v>86</v>
      </c>
      <c r="AH24" s="33">
        <f t="shared" si="0"/>
        <v>86</v>
      </c>
      <c r="AI24" s="37" t="s">
        <v>778</v>
      </c>
    </row>
    <row r="25" spans="1:35" hidden="1" x14ac:dyDescent="0.25">
      <c r="A25" s="34" t="s">
        <v>826</v>
      </c>
      <c r="B25" s="35" t="s">
        <v>77</v>
      </c>
      <c r="C25" s="59">
        <v>96</v>
      </c>
      <c r="D25" s="53" t="s">
        <v>960</v>
      </c>
      <c r="E25" s="33" t="s">
        <v>109</v>
      </c>
      <c r="G25" s="33" t="s">
        <v>213</v>
      </c>
      <c r="H25" s="38" t="s">
        <v>256</v>
      </c>
      <c r="I25" s="33">
        <v>9407366842</v>
      </c>
      <c r="J25" s="33">
        <v>9406688924</v>
      </c>
      <c r="K25" s="33" t="s">
        <v>534</v>
      </c>
      <c r="L25" s="33" t="s">
        <v>214</v>
      </c>
      <c r="M25" s="33" t="s">
        <v>42</v>
      </c>
      <c r="N25" s="33">
        <v>76240</v>
      </c>
      <c r="P25" s="33" t="s">
        <v>44</v>
      </c>
      <c r="Q25" s="33">
        <v>1973</v>
      </c>
      <c r="S25" s="33" t="s">
        <v>45</v>
      </c>
      <c r="T25" s="33" t="s">
        <v>46</v>
      </c>
      <c r="U25" s="33" t="s">
        <v>50</v>
      </c>
      <c r="V25" s="33" t="s">
        <v>203</v>
      </c>
      <c r="W25" s="36" t="s">
        <v>148</v>
      </c>
      <c r="X25" s="33" t="s">
        <v>239</v>
      </c>
      <c r="Y25" s="33" t="s">
        <v>48</v>
      </c>
      <c r="Z25" s="33" t="s">
        <v>48</v>
      </c>
      <c r="AA25" s="33">
        <v>50</v>
      </c>
      <c r="AB25" s="33" t="s">
        <v>249</v>
      </c>
      <c r="AC25" s="33">
        <v>4017</v>
      </c>
      <c r="AF25" s="51">
        <v>70</v>
      </c>
      <c r="AG25" s="51">
        <v>68</v>
      </c>
      <c r="AH25" s="33">
        <f t="shared" si="0"/>
        <v>69</v>
      </c>
    </row>
    <row r="26" spans="1:35" x14ac:dyDescent="0.25">
      <c r="A26" s="34" t="s">
        <v>741</v>
      </c>
      <c r="C26" s="59">
        <v>76</v>
      </c>
      <c r="D26" s="53" t="s">
        <v>1033</v>
      </c>
      <c r="E26" s="33" t="s">
        <v>112</v>
      </c>
      <c r="F26" s="33" t="s">
        <v>790</v>
      </c>
      <c r="G26" s="33" t="s">
        <v>791</v>
      </c>
      <c r="H26" s="38" t="s">
        <v>845</v>
      </c>
      <c r="I26" s="33" t="s">
        <v>792</v>
      </c>
      <c r="J26" s="33" t="s">
        <v>793</v>
      </c>
      <c r="K26" s="33" t="s">
        <v>794</v>
      </c>
      <c r="L26" s="33" t="s">
        <v>63</v>
      </c>
      <c r="M26" s="33" t="s">
        <v>42</v>
      </c>
      <c r="N26" s="33">
        <v>75209</v>
      </c>
      <c r="O26" s="33" t="s">
        <v>635</v>
      </c>
      <c r="P26" s="33" t="s">
        <v>49</v>
      </c>
      <c r="Q26" s="33">
        <v>1977</v>
      </c>
      <c r="S26" s="33" t="s">
        <v>45</v>
      </c>
      <c r="T26" s="33" t="s">
        <v>795</v>
      </c>
      <c r="U26" s="33" t="s">
        <v>796</v>
      </c>
      <c r="V26" s="33" t="s">
        <v>797</v>
      </c>
      <c r="W26" s="36" t="s">
        <v>302</v>
      </c>
      <c r="X26" s="33" t="s">
        <v>239</v>
      </c>
      <c r="Y26" s="33" t="s">
        <v>48</v>
      </c>
      <c r="Z26" s="33" t="s">
        <v>48</v>
      </c>
      <c r="AA26" s="33">
        <v>50</v>
      </c>
      <c r="AB26" s="33" t="s">
        <v>249</v>
      </c>
      <c r="AC26" s="33">
        <v>7799</v>
      </c>
      <c r="AF26" s="33">
        <v>41</v>
      </c>
      <c r="AG26" s="33">
        <v>40</v>
      </c>
      <c r="AH26" s="33">
        <f t="shared" si="0"/>
        <v>40.5</v>
      </c>
      <c r="AI26" s="37" t="s">
        <v>776</v>
      </c>
    </row>
    <row r="27" spans="1:35" x14ac:dyDescent="0.25">
      <c r="A27" s="34" t="s">
        <v>741</v>
      </c>
      <c r="C27" s="59">
        <v>38</v>
      </c>
      <c r="D27" s="53" t="s">
        <v>1048</v>
      </c>
      <c r="E27" s="33" t="s">
        <v>847</v>
      </c>
      <c r="F27" s="33" t="s">
        <v>298</v>
      </c>
      <c r="G27" s="33" t="s">
        <v>848</v>
      </c>
      <c r="H27" s="38" t="s">
        <v>849</v>
      </c>
      <c r="I27" s="33" t="s">
        <v>850</v>
      </c>
      <c r="J27" s="33" t="s">
        <v>851</v>
      </c>
      <c r="K27" s="33" t="s">
        <v>852</v>
      </c>
      <c r="L27" s="33" t="s">
        <v>99</v>
      </c>
      <c r="M27" s="33" t="s">
        <v>42</v>
      </c>
      <c r="N27" s="33">
        <v>76248</v>
      </c>
      <c r="O27" s="33" t="s">
        <v>853</v>
      </c>
      <c r="P27" s="33" t="s">
        <v>49</v>
      </c>
      <c r="Q27" s="33">
        <v>1991</v>
      </c>
      <c r="S27" s="33" t="s">
        <v>854</v>
      </c>
      <c r="T27" s="33" t="s">
        <v>855</v>
      </c>
      <c r="U27" s="33" t="s">
        <v>856</v>
      </c>
      <c r="V27" s="33" t="s">
        <v>203</v>
      </c>
      <c r="W27" s="36" t="s">
        <v>302</v>
      </c>
      <c r="X27" s="33" t="s">
        <v>239</v>
      </c>
      <c r="Y27" s="33" t="s">
        <v>48</v>
      </c>
      <c r="Z27" s="33" t="s">
        <v>48</v>
      </c>
      <c r="AD27" s="33" t="s">
        <v>784</v>
      </c>
      <c r="AF27" s="33">
        <v>64</v>
      </c>
      <c r="AG27" s="33">
        <v>66</v>
      </c>
      <c r="AH27" s="33">
        <f t="shared" si="0"/>
        <v>65</v>
      </c>
      <c r="AI27" s="37" t="s">
        <v>778</v>
      </c>
    </row>
    <row r="28" spans="1:35" x14ac:dyDescent="0.25">
      <c r="A28" s="34" t="s">
        <v>857</v>
      </c>
      <c r="B28" s="35" t="s">
        <v>77</v>
      </c>
      <c r="C28" s="59">
        <v>33</v>
      </c>
      <c r="D28" s="53" t="s">
        <v>1050</v>
      </c>
      <c r="E28" s="33" t="s">
        <v>847</v>
      </c>
      <c r="G28" s="33" t="s">
        <v>848</v>
      </c>
      <c r="H28" s="38" t="s">
        <v>849</v>
      </c>
      <c r="I28" s="33" t="s">
        <v>850</v>
      </c>
      <c r="J28" s="33" t="s">
        <v>851</v>
      </c>
      <c r="K28" s="33" t="s">
        <v>852</v>
      </c>
      <c r="L28" s="33" t="s">
        <v>99</v>
      </c>
      <c r="M28" s="33" t="s">
        <v>42</v>
      </c>
      <c r="N28" s="33">
        <v>76248</v>
      </c>
      <c r="O28" s="33" t="s">
        <v>853</v>
      </c>
      <c r="P28" s="33" t="s">
        <v>44</v>
      </c>
      <c r="Q28" s="33">
        <v>1991</v>
      </c>
      <c r="S28" s="33" t="s">
        <v>45</v>
      </c>
      <c r="T28" s="33" t="s">
        <v>855</v>
      </c>
      <c r="U28" s="33" t="s">
        <v>856</v>
      </c>
      <c r="V28" s="33" t="s">
        <v>154</v>
      </c>
      <c r="W28" s="36" t="s">
        <v>302</v>
      </c>
      <c r="X28" s="33" t="s">
        <v>239</v>
      </c>
      <c r="Y28" s="33" t="s">
        <v>48</v>
      </c>
      <c r="Z28" s="33" t="s">
        <v>48</v>
      </c>
      <c r="AD28" s="33" t="s">
        <v>784</v>
      </c>
      <c r="AF28" s="33">
        <v>86</v>
      </c>
      <c r="AG28" s="33">
        <v>84</v>
      </c>
      <c r="AH28" s="33">
        <f t="shared" si="0"/>
        <v>85</v>
      </c>
      <c r="AI28" s="37" t="s">
        <v>778</v>
      </c>
    </row>
    <row r="29" spans="1:35" x14ac:dyDescent="0.25">
      <c r="A29" s="34" t="s">
        <v>743</v>
      </c>
      <c r="C29" s="59">
        <v>39</v>
      </c>
      <c r="D29" s="53" t="s">
        <v>1049</v>
      </c>
      <c r="E29" s="33" t="s">
        <v>858</v>
      </c>
      <c r="G29" s="33" t="s">
        <v>848</v>
      </c>
      <c r="H29" s="38" t="s">
        <v>859</v>
      </c>
      <c r="I29" s="33" t="s">
        <v>860</v>
      </c>
      <c r="J29" s="33" t="s">
        <v>850</v>
      </c>
      <c r="K29" s="33" t="s">
        <v>852</v>
      </c>
      <c r="L29" s="33" t="s">
        <v>99</v>
      </c>
      <c r="M29" s="33" t="s">
        <v>42</v>
      </c>
      <c r="N29" s="33">
        <v>76248</v>
      </c>
      <c r="O29" s="33" t="s">
        <v>853</v>
      </c>
      <c r="P29" s="33" t="s">
        <v>49</v>
      </c>
      <c r="Q29" s="33">
        <v>1996</v>
      </c>
      <c r="S29" s="33" t="s">
        <v>854</v>
      </c>
      <c r="T29" s="33" t="s">
        <v>861</v>
      </c>
      <c r="U29" s="33" t="s">
        <v>50</v>
      </c>
      <c r="V29" s="33" t="s">
        <v>132</v>
      </c>
      <c r="W29" s="36" t="s">
        <v>862</v>
      </c>
      <c r="X29" s="33" t="s">
        <v>239</v>
      </c>
      <c r="Y29" s="33" t="s">
        <v>48</v>
      </c>
      <c r="Z29" s="33" t="s">
        <v>48</v>
      </c>
      <c r="AD29" s="33" t="s">
        <v>784</v>
      </c>
      <c r="AF29" s="33">
        <v>55</v>
      </c>
      <c r="AG29" s="33">
        <v>61</v>
      </c>
      <c r="AH29" s="33">
        <f t="shared" si="0"/>
        <v>58</v>
      </c>
      <c r="AI29" s="37" t="s">
        <v>776</v>
      </c>
    </row>
    <row r="30" spans="1:35" x14ac:dyDescent="0.25">
      <c r="A30" s="34" t="s">
        <v>743</v>
      </c>
      <c r="C30" s="59">
        <v>32</v>
      </c>
      <c r="D30" s="53" t="s">
        <v>1045</v>
      </c>
      <c r="E30" s="33" t="s">
        <v>484</v>
      </c>
      <c r="G30" s="33" t="s">
        <v>192</v>
      </c>
      <c r="H30" s="38" t="s">
        <v>485</v>
      </c>
      <c r="I30" s="33">
        <v>8179991386</v>
      </c>
      <c r="J30" s="33">
        <v>8173437298</v>
      </c>
      <c r="K30" s="33" t="s">
        <v>486</v>
      </c>
      <c r="L30" s="33" t="s">
        <v>143</v>
      </c>
      <c r="M30" s="33" t="s">
        <v>42</v>
      </c>
      <c r="N30" s="33">
        <v>76244</v>
      </c>
      <c r="O30" s="33" t="s">
        <v>853</v>
      </c>
      <c r="P30" s="33" t="s">
        <v>49</v>
      </c>
      <c r="Q30" s="33">
        <v>2001</v>
      </c>
      <c r="S30" s="33" t="s">
        <v>487</v>
      </c>
      <c r="T30" s="33" t="s">
        <v>46</v>
      </c>
      <c r="U30" s="33" t="s">
        <v>47</v>
      </c>
      <c r="V30" s="33" t="s">
        <v>253</v>
      </c>
      <c r="W30" s="36" t="s">
        <v>488</v>
      </c>
      <c r="X30" s="33" t="s">
        <v>239</v>
      </c>
      <c r="Y30" s="33" t="s">
        <v>48</v>
      </c>
      <c r="Z30" s="33" t="s">
        <v>48</v>
      </c>
      <c r="AA30" s="33">
        <v>40</v>
      </c>
      <c r="AB30" s="33" t="s">
        <v>249</v>
      </c>
      <c r="AC30" s="33">
        <v>1347</v>
      </c>
      <c r="AF30" s="33">
        <v>73</v>
      </c>
      <c r="AG30" s="33">
        <v>67</v>
      </c>
      <c r="AH30" s="33">
        <f t="shared" si="0"/>
        <v>70</v>
      </c>
      <c r="AI30" s="37" t="s">
        <v>778</v>
      </c>
    </row>
    <row r="31" spans="1:35" x14ac:dyDescent="0.25">
      <c r="A31" s="34" t="s">
        <v>745</v>
      </c>
      <c r="C31" s="59">
        <v>101</v>
      </c>
      <c r="D31" s="53" t="s">
        <v>1052</v>
      </c>
      <c r="E31" s="33" t="s">
        <v>126</v>
      </c>
      <c r="G31" s="33" t="s">
        <v>127</v>
      </c>
      <c r="H31" s="38" t="s">
        <v>395</v>
      </c>
      <c r="I31" s="33">
        <v>9728499509</v>
      </c>
      <c r="K31" s="33" t="s">
        <v>396</v>
      </c>
      <c r="L31" s="33" t="s">
        <v>161</v>
      </c>
      <c r="M31" s="33" t="s">
        <v>42</v>
      </c>
      <c r="N31" s="33">
        <v>76060</v>
      </c>
      <c r="O31" s="33" t="s">
        <v>169</v>
      </c>
      <c r="P31" s="33" t="s">
        <v>49</v>
      </c>
      <c r="Q31" s="33">
        <v>2008</v>
      </c>
      <c r="S31" s="33" t="s">
        <v>45</v>
      </c>
      <c r="T31" s="33" t="s">
        <v>270</v>
      </c>
      <c r="U31" s="33" t="s">
        <v>50</v>
      </c>
      <c r="V31" s="33" t="s">
        <v>133</v>
      </c>
      <c r="W31" s="36" t="s">
        <v>397</v>
      </c>
      <c r="X31" s="33" t="s">
        <v>239</v>
      </c>
      <c r="Y31" s="33" t="s">
        <v>48</v>
      </c>
      <c r="Z31" s="33" t="s">
        <v>48</v>
      </c>
      <c r="AA31" s="33">
        <v>40</v>
      </c>
      <c r="AB31" s="33" t="s">
        <v>249</v>
      </c>
      <c r="AC31" s="33">
        <v>5210</v>
      </c>
      <c r="AD31" s="33" t="s">
        <v>378</v>
      </c>
      <c r="AF31" s="51">
        <v>63</v>
      </c>
      <c r="AG31" s="51">
        <v>62</v>
      </c>
      <c r="AH31" s="33">
        <f t="shared" si="0"/>
        <v>62.5</v>
      </c>
      <c r="AI31" s="37" t="s">
        <v>776</v>
      </c>
    </row>
    <row r="32" spans="1:35" x14ac:dyDescent="0.25">
      <c r="A32" s="34" t="s">
        <v>745</v>
      </c>
      <c r="C32" s="59">
        <v>102</v>
      </c>
      <c r="D32" s="53" t="s">
        <v>966</v>
      </c>
      <c r="E32" s="33" t="s">
        <v>209</v>
      </c>
      <c r="G32" s="33" t="s">
        <v>278</v>
      </c>
      <c r="H32" s="38" t="s">
        <v>284</v>
      </c>
      <c r="I32" s="33" t="s">
        <v>620</v>
      </c>
      <c r="K32" s="33" t="s">
        <v>621</v>
      </c>
      <c r="L32" s="33" t="s">
        <v>73</v>
      </c>
      <c r="M32" s="33" t="s">
        <v>42</v>
      </c>
      <c r="N32" s="33">
        <v>75081</v>
      </c>
      <c r="O32" s="33" t="s">
        <v>169</v>
      </c>
      <c r="P32" s="33" t="s">
        <v>49</v>
      </c>
      <c r="Q32" s="33">
        <v>2009</v>
      </c>
      <c r="S32" s="33" t="s">
        <v>45</v>
      </c>
      <c r="T32" s="33" t="s">
        <v>46</v>
      </c>
      <c r="U32" s="33" t="s">
        <v>266</v>
      </c>
      <c r="V32" s="33" t="s">
        <v>154</v>
      </c>
      <c r="W32" s="36" t="s">
        <v>94</v>
      </c>
      <c r="X32" s="33" t="s">
        <v>239</v>
      </c>
      <c r="Y32" s="33" t="s">
        <v>69</v>
      </c>
      <c r="Z32" s="33" t="s">
        <v>69</v>
      </c>
      <c r="AA32" s="33">
        <v>50</v>
      </c>
      <c r="AB32" s="33" t="s">
        <v>249</v>
      </c>
      <c r="AC32" s="33">
        <v>2747</v>
      </c>
      <c r="AF32" s="51">
        <v>57</v>
      </c>
      <c r="AG32" s="51">
        <v>65</v>
      </c>
      <c r="AH32" s="33">
        <f t="shared" si="0"/>
        <v>61</v>
      </c>
      <c r="AI32" s="37" t="s">
        <v>776</v>
      </c>
    </row>
    <row r="33" spans="1:35" x14ac:dyDescent="0.25">
      <c r="A33" s="34" t="s">
        <v>745</v>
      </c>
      <c r="C33" s="59">
        <v>99</v>
      </c>
      <c r="D33" s="53" t="s">
        <v>950</v>
      </c>
      <c r="E33" s="33" t="s">
        <v>523</v>
      </c>
      <c r="G33" s="33" t="s">
        <v>524</v>
      </c>
      <c r="H33" s="38" t="s">
        <v>525</v>
      </c>
      <c r="I33" s="33">
        <v>8174372646</v>
      </c>
      <c r="J33" s="33">
        <v>8175711033</v>
      </c>
      <c r="K33" s="33" t="s">
        <v>526</v>
      </c>
      <c r="L33" s="33" t="s">
        <v>79</v>
      </c>
      <c r="M33" s="33" t="s">
        <v>42</v>
      </c>
      <c r="N33" s="33">
        <v>76039</v>
      </c>
      <c r="P33" s="33" t="s">
        <v>49</v>
      </c>
      <c r="Q33" s="33">
        <v>2016</v>
      </c>
      <c r="S33" s="33" t="s">
        <v>45</v>
      </c>
      <c r="T33" s="33" t="s">
        <v>46</v>
      </c>
      <c r="U33" s="33" t="s">
        <v>47</v>
      </c>
      <c r="V33" s="33" t="s">
        <v>527</v>
      </c>
      <c r="W33" s="36" t="s">
        <v>139</v>
      </c>
      <c r="X33" s="33" t="s">
        <v>239</v>
      </c>
      <c r="Y33" s="33" t="s">
        <v>48</v>
      </c>
      <c r="Z33" s="33" t="s">
        <v>48</v>
      </c>
      <c r="AA33" s="33">
        <v>40</v>
      </c>
      <c r="AB33" s="33" t="s">
        <v>249</v>
      </c>
      <c r="AC33" s="33">
        <v>7898</v>
      </c>
      <c r="AF33" s="51">
        <v>75</v>
      </c>
      <c r="AG33" s="51">
        <v>69</v>
      </c>
      <c r="AH33" s="33">
        <f t="shared" si="0"/>
        <v>72</v>
      </c>
      <c r="AI33" s="37" t="s">
        <v>778</v>
      </c>
    </row>
    <row r="34" spans="1:35" x14ac:dyDescent="0.25">
      <c r="A34" s="34" t="s">
        <v>745</v>
      </c>
      <c r="C34" s="59">
        <v>110</v>
      </c>
      <c r="D34" s="53" t="s">
        <v>948</v>
      </c>
      <c r="E34" s="33" t="s">
        <v>160</v>
      </c>
      <c r="G34" s="33" t="s">
        <v>267</v>
      </c>
      <c r="H34" s="38" t="s">
        <v>268</v>
      </c>
      <c r="I34" s="33">
        <v>8177032260</v>
      </c>
      <c r="J34" s="33">
        <v>8177032259</v>
      </c>
      <c r="K34" s="33" t="s">
        <v>519</v>
      </c>
      <c r="L34" s="33" t="s">
        <v>53</v>
      </c>
      <c r="M34" s="33" t="s">
        <v>42</v>
      </c>
      <c r="N34" s="33">
        <v>76063</v>
      </c>
      <c r="P34" s="33" t="s">
        <v>49</v>
      </c>
      <c r="Q34" s="33">
        <v>2008</v>
      </c>
      <c r="S34" s="33" t="s">
        <v>45</v>
      </c>
      <c r="T34" s="33" t="s">
        <v>170</v>
      </c>
      <c r="U34" s="33" t="s">
        <v>47</v>
      </c>
      <c r="V34" s="33" t="s">
        <v>360</v>
      </c>
      <c r="W34" s="36" t="s">
        <v>193</v>
      </c>
      <c r="X34" s="33" t="s">
        <v>239</v>
      </c>
      <c r="Y34" s="33" t="s">
        <v>69</v>
      </c>
      <c r="Z34" s="33" t="s">
        <v>48</v>
      </c>
      <c r="AA34" s="33">
        <v>40</v>
      </c>
      <c r="AB34" s="33" t="s">
        <v>249</v>
      </c>
      <c r="AC34" s="33">
        <v>5859</v>
      </c>
      <c r="AF34" s="51">
        <v>60</v>
      </c>
      <c r="AG34" s="33">
        <v>71</v>
      </c>
      <c r="AH34" s="33">
        <f t="shared" ref="AH34:AH65" si="1">(AF34+AG34)/2</f>
        <v>65.5</v>
      </c>
      <c r="AI34" s="37" t="s">
        <v>778</v>
      </c>
    </row>
    <row r="35" spans="1:35" x14ac:dyDescent="0.25">
      <c r="A35" s="34" t="s">
        <v>745</v>
      </c>
      <c r="C35" s="59">
        <v>107</v>
      </c>
      <c r="D35" s="53" t="s">
        <v>958</v>
      </c>
      <c r="E35" s="33" t="s">
        <v>310</v>
      </c>
      <c r="G35" s="33" t="s">
        <v>311</v>
      </c>
      <c r="H35" s="38" t="s">
        <v>314</v>
      </c>
      <c r="I35" s="33">
        <v>9728964179</v>
      </c>
      <c r="J35" s="33">
        <v>8174683066</v>
      </c>
      <c r="K35" s="33" t="s">
        <v>321</v>
      </c>
      <c r="L35" s="33" t="s">
        <v>86</v>
      </c>
      <c r="M35" s="33" t="s">
        <v>42</v>
      </c>
      <c r="N35" s="33">
        <v>76006</v>
      </c>
      <c r="O35" s="33" t="s">
        <v>169</v>
      </c>
      <c r="P35" s="33" t="s">
        <v>49</v>
      </c>
      <c r="Q35" s="33">
        <v>2017</v>
      </c>
      <c r="S35" s="33" t="s">
        <v>45</v>
      </c>
      <c r="T35" s="33" t="s">
        <v>661</v>
      </c>
      <c r="U35" s="33" t="s">
        <v>47</v>
      </c>
      <c r="V35" s="33" t="s">
        <v>133</v>
      </c>
      <c r="W35" s="36" t="s">
        <v>662</v>
      </c>
      <c r="X35" s="33" t="s">
        <v>239</v>
      </c>
      <c r="Y35" s="33" t="s">
        <v>69</v>
      </c>
      <c r="Z35" s="33" t="s">
        <v>48</v>
      </c>
      <c r="AD35" s="33" t="s">
        <v>245</v>
      </c>
      <c r="AF35" s="33">
        <v>65</v>
      </c>
      <c r="AG35" s="51">
        <v>63</v>
      </c>
      <c r="AH35" s="33">
        <f t="shared" si="1"/>
        <v>64</v>
      </c>
      <c r="AI35" s="37" t="s">
        <v>778</v>
      </c>
    </row>
    <row r="36" spans="1:35" hidden="1" x14ac:dyDescent="0.25">
      <c r="A36" s="34" t="s">
        <v>745</v>
      </c>
      <c r="C36" s="59">
        <v>108</v>
      </c>
      <c r="D36" s="53" t="s">
        <v>959</v>
      </c>
      <c r="E36" s="33" t="s">
        <v>310</v>
      </c>
      <c r="G36" s="33" t="s">
        <v>311</v>
      </c>
      <c r="H36" s="38" t="s">
        <v>314</v>
      </c>
      <c r="I36" s="33">
        <v>9728964179</v>
      </c>
      <c r="J36" s="33">
        <v>8174683066</v>
      </c>
      <c r="K36" s="33" t="s">
        <v>321</v>
      </c>
      <c r="L36" s="33" t="s">
        <v>86</v>
      </c>
      <c r="M36" s="33" t="s">
        <v>42</v>
      </c>
      <c r="N36" s="33">
        <v>76006</v>
      </c>
      <c r="O36" s="33" t="s">
        <v>169</v>
      </c>
      <c r="P36" s="33" t="s">
        <v>49</v>
      </c>
      <c r="Q36" s="33">
        <v>2007</v>
      </c>
      <c r="S36" s="33" t="s">
        <v>45</v>
      </c>
      <c r="T36" s="33" t="s">
        <v>663</v>
      </c>
      <c r="U36" s="33" t="s">
        <v>50</v>
      </c>
      <c r="V36" s="33" t="s">
        <v>664</v>
      </c>
      <c r="W36" s="36" t="s">
        <v>665</v>
      </c>
      <c r="X36" s="33" t="s">
        <v>239</v>
      </c>
      <c r="Y36" s="33" t="s">
        <v>69</v>
      </c>
      <c r="Z36" s="33" t="s">
        <v>48</v>
      </c>
      <c r="AD36" s="33" t="s">
        <v>245</v>
      </c>
      <c r="AF36" s="51">
        <v>51</v>
      </c>
      <c r="AG36" s="33">
        <v>57</v>
      </c>
      <c r="AH36" s="33">
        <f t="shared" si="1"/>
        <v>54</v>
      </c>
    </row>
    <row r="37" spans="1:35" hidden="1" x14ac:dyDescent="0.25">
      <c r="A37" s="34" t="s">
        <v>745</v>
      </c>
      <c r="C37" s="59">
        <v>111</v>
      </c>
      <c r="D37" s="53" t="s">
        <v>917</v>
      </c>
      <c r="E37" s="33" t="s">
        <v>138</v>
      </c>
      <c r="G37" s="33" t="s">
        <v>403</v>
      </c>
      <c r="H37" s="38" t="s">
        <v>404</v>
      </c>
      <c r="I37" s="33">
        <v>9036699673</v>
      </c>
      <c r="J37" s="33">
        <v>9032722763</v>
      </c>
      <c r="K37" s="33" t="s">
        <v>405</v>
      </c>
      <c r="L37" s="33" t="s">
        <v>406</v>
      </c>
      <c r="M37" s="33" t="s">
        <v>42</v>
      </c>
      <c r="N37" s="33">
        <v>75460</v>
      </c>
      <c r="P37" s="33" t="s">
        <v>49</v>
      </c>
      <c r="Q37" s="33">
        <v>2008</v>
      </c>
      <c r="S37" s="33" t="s">
        <v>45</v>
      </c>
      <c r="T37" s="33" t="s">
        <v>170</v>
      </c>
      <c r="U37" s="33" t="s">
        <v>149</v>
      </c>
      <c r="V37" s="33" t="s">
        <v>407</v>
      </c>
      <c r="W37" s="36" t="s">
        <v>66</v>
      </c>
      <c r="X37" s="33" t="s">
        <v>239</v>
      </c>
      <c r="Y37" s="33" t="s">
        <v>48</v>
      </c>
      <c r="Z37" s="33" t="s">
        <v>48</v>
      </c>
      <c r="AA37" s="33">
        <v>80</v>
      </c>
      <c r="AB37" s="33" t="s">
        <v>249</v>
      </c>
      <c r="AC37" s="33">
        <v>3356</v>
      </c>
      <c r="AD37" s="33" t="s">
        <v>408</v>
      </c>
      <c r="AF37" s="51">
        <v>47</v>
      </c>
      <c r="AG37" s="51">
        <v>59</v>
      </c>
      <c r="AH37" s="33">
        <f t="shared" si="1"/>
        <v>53</v>
      </c>
    </row>
    <row r="38" spans="1:35" hidden="1" x14ac:dyDescent="0.25">
      <c r="A38" s="34" t="s">
        <v>745</v>
      </c>
      <c r="C38" s="59">
        <v>113</v>
      </c>
      <c r="D38" s="53" t="s">
        <v>982</v>
      </c>
      <c r="E38" s="33" t="s">
        <v>100</v>
      </c>
      <c r="G38" s="33" t="s">
        <v>814</v>
      </c>
      <c r="H38" s="38" t="s">
        <v>863</v>
      </c>
      <c r="I38" s="33" t="s">
        <v>864</v>
      </c>
      <c r="K38" s="33" t="s">
        <v>865</v>
      </c>
      <c r="L38" s="33" t="s">
        <v>819</v>
      </c>
      <c r="M38" s="33" t="s">
        <v>42</v>
      </c>
      <c r="N38" s="33">
        <v>76182</v>
      </c>
      <c r="O38" s="33" t="s">
        <v>175</v>
      </c>
      <c r="P38" s="33" t="s">
        <v>49</v>
      </c>
      <c r="Q38" s="33">
        <v>2007</v>
      </c>
      <c r="S38" s="33" t="s">
        <v>45</v>
      </c>
      <c r="T38" s="33" t="s">
        <v>866</v>
      </c>
      <c r="U38" s="33" t="s">
        <v>47</v>
      </c>
      <c r="V38" s="33" t="s">
        <v>203</v>
      </c>
      <c r="W38" s="36" t="s">
        <v>193</v>
      </c>
      <c r="X38" s="33" t="s">
        <v>239</v>
      </c>
      <c r="Y38" s="33" t="s">
        <v>69</v>
      </c>
      <c r="Z38" s="33" t="s">
        <v>48</v>
      </c>
      <c r="AA38" s="33">
        <v>40</v>
      </c>
      <c r="AB38" s="33" t="s">
        <v>240</v>
      </c>
      <c r="AC38" s="33" t="s">
        <v>240</v>
      </c>
      <c r="AF38" s="51">
        <v>45</v>
      </c>
      <c r="AG38" s="51">
        <v>52</v>
      </c>
      <c r="AH38" s="33">
        <f t="shared" si="1"/>
        <v>48.5</v>
      </c>
    </row>
    <row r="39" spans="1:35" hidden="1" x14ac:dyDescent="0.25">
      <c r="A39" s="34" t="s">
        <v>745</v>
      </c>
      <c r="C39" s="59">
        <v>95</v>
      </c>
      <c r="D39" s="53" t="s">
        <v>1041</v>
      </c>
      <c r="E39" s="51" t="s">
        <v>1040</v>
      </c>
      <c r="G39" s="51" t="s">
        <v>1039</v>
      </c>
      <c r="H39" s="52" t="s">
        <v>1036</v>
      </c>
      <c r="I39" s="33">
        <v>8173070683</v>
      </c>
      <c r="K39" s="33" t="s">
        <v>1037</v>
      </c>
      <c r="L39" s="51" t="s">
        <v>79</v>
      </c>
      <c r="M39" s="51" t="s">
        <v>42</v>
      </c>
      <c r="N39" s="33">
        <v>76039</v>
      </c>
      <c r="O39" s="51" t="s">
        <v>168</v>
      </c>
      <c r="P39" s="51" t="s">
        <v>49</v>
      </c>
      <c r="Q39" s="51">
        <v>2007</v>
      </c>
      <c r="S39" s="51" t="s">
        <v>45</v>
      </c>
      <c r="T39" s="51" t="s">
        <v>1035</v>
      </c>
      <c r="U39" s="51" t="s">
        <v>47</v>
      </c>
      <c r="V39" s="51" t="s">
        <v>203</v>
      </c>
      <c r="W39" s="36" t="s">
        <v>1038</v>
      </c>
      <c r="X39" s="51" t="s">
        <v>239</v>
      </c>
      <c r="Y39" s="51" t="s">
        <v>69</v>
      </c>
      <c r="Z39" s="51" t="s">
        <v>48</v>
      </c>
      <c r="AF39" s="51">
        <v>35</v>
      </c>
      <c r="AG39" s="51">
        <v>56</v>
      </c>
      <c r="AH39" s="33">
        <f t="shared" si="1"/>
        <v>45.5</v>
      </c>
    </row>
    <row r="40" spans="1:35" x14ac:dyDescent="0.25">
      <c r="A40" s="34" t="s">
        <v>828</v>
      </c>
      <c r="B40" s="35" t="s">
        <v>77</v>
      </c>
      <c r="C40" s="59">
        <v>100</v>
      </c>
      <c r="D40" s="53" t="s">
        <v>968</v>
      </c>
      <c r="E40" s="33" t="s">
        <v>67</v>
      </c>
      <c r="G40" s="33" t="s">
        <v>626</v>
      </c>
      <c r="H40" s="38" t="s">
        <v>627</v>
      </c>
      <c r="I40" s="33" t="s">
        <v>628</v>
      </c>
      <c r="J40" s="33" t="s">
        <v>629</v>
      </c>
      <c r="K40" s="33" t="s">
        <v>630</v>
      </c>
      <c r="L40" s="33" t="s">
        <v>90</v>
      </c>
      <c r="M40" s="33" t="s">
        <v>42</v>
      </c>
      <c r="N40" s="33">
        <v>77064</v>
      </c>
      <c r="P40" s="33" t="s">
        <v>44</v>
      </c>
      <c r="Q40" s="33">
        <v>2013</v>
      </c>
      <c r="S40" s="33" t="s">
        <v>45</v>
      </c>
      <c r="T40" s="33" t="s">
        <v>46</v>
      </c>
      <c r="U40" s="33" t="s">
        <v>47</v>
      </c>
      <c r="V40" s="33" t="s">
        <v>154</v>
      </c>
      <c r="W40" s="36" t="s">
        <v>631</v>
      </c>
      <c r="X40" s="33" t="s">
        <v>239</v>
      </c>
      <c r="Y40" s="33" t="s">
        <v>48</v>
      </c>
      <c r="Z40" s="33" t="s">
        <v>48</v>
      </c>
      <c r="AA40" s="33">
        <v>50</v>
      </c>
      <c r="AB40" s="33" t="s">
        <v>249</v>
      </c>
      <c r="AC40" s="33">
        <v>1143</v>
      </c>
      <c r="AF40" s="33">
        <v>79</v>
      </c>
      <c r="AG40" s="33">
        <v>79</v>
      </c>
      <c r="AH40" s="33">
        <f t="shared" si="1"/>
        <v>79</v>
      </c>
      <c r="AI40" s="37" t="s">
        <v>778</v>
      </c>
    </row>
    <row r="41" spans="1:35" x14ac:dyDescent="0.25">
      <c r="A41" s="34" t="s">
        <v>747</v>
      </c>
      <c r="C41" s="59">
        <v>24</v>
      </c>
      <c r="D41" s="53" t="s">
        <v>1044</v>
      </c>
      <c r="E41" s="33" t="s">
        <v>201</v>
      </c>
      <c r="G41" s="33" t="s">
        <v>258</v>
      </c>
      <c r="H41" s="38" t="s">
        <v>259</v>
      </c>
      <c r="I41" s="33">
        <v>8173371232</v>
      </c>
      <c r="J41" s="33">
        <v>8179913853</v>
      </c>
      <c r="K41" s="33" t="s">
        <v>466</v>
      </c>
      <c r="L41" s="33" t="s">
        <v>99</v>
      </c>
      <c r="M41" s="33" t="s">
        <v>42</v>
      </c>
      <c r="N41" s="33">
        <v>76248</v>
      </c>
      <c r="O41" s="33" t="s">
        <v>458</v>
      </c>
      <c r="P41" s="33" t="s">
        <v>49</v>
      </c>
      <c r="Q41" s="33">
        <v>1956</v>
      </c>
      <c r="S41" s="33" t="s">
        <v>45</v>
      </c>
      <c r="T41" s="33" t="s">
        <v>144</v>
      </c>
      <c r="U41" s="33" t="s">
        <v>50</v>
      </c>
      <c r="V41" s="33" t="s">
        <v>235</v>
      </c>
      <c r="W41" s="36" t="s">
        <v>461</v>
      </c>
      <c r="X41" s="33" t="s">
        <v>239</v>
      </c>
      <c r="Y41" s="33" t="s">
        <v>48</v>
      </c>
      <c r="Z41" s="33" t="s">
        <v>48</v>
      </c>
      <c r="AB41" s="33" t="s">
        <v>249</v>
      </c>
      <c r="AC41" s="33" t="s">
        <v>459</v>
      </c>
      <c r="AD41" s="33" t="s">
        <v>460</v>
      </c>
      <c r="AF41" s="33">
        <v>69</v>
      </c>
      <c r="AG41" s="33">
        <v>50</v>
      </c>
      <c r="AH41" s="33">
        <f t="shared" si="1"/>
        <v>59.5</v>
      </c>
      <c r="AI41" s="37" t="s">
        <v>776</v>
      </c>
    </row>
    <row r="42" spans="1:35" x14ac:dyDescent="0.25">
      <c r="A42" s="34" t="s">
        <v>747</v>
      </c>
      <c r="C42" s="59">
        <v>25</v>
      </c>
      <c r="D42" s="53" t="s">
        <v>934</v>
      </c>
      <c r="E42" s="33" t="s">
        <v>464</v>
      </c>
      <c r="G42" s="33" t="s">
        <v>155</v>
      </c>
      <c r="H42" s="38" t="s">
        <v>465</v>
      </c>
      <c r="I42" s="33">
        <v>8176360424</v>
      </c>
      <c r="K42" s="33" t="s">
        <v>309</v>
      </c>
      <c r="L42" s="33" t="s">
        <v>230</v>
      </c>
      <c r="M42" s="33" t="s">
        <v>42</v>
      </c>
      <c r="N42" s="33">
        <v>76078</v>
      </c>
      <c r="O42" s="33" t="s">
        <v>458</v>
      </c>
      <c r="P42" s="33" t="s">
        <v>49</v>
      </c>
      <c r="Q42" s="33">
        <v>1957</v>
      </c>
      <c r="S42" s="33" t="s">
        <v>45</v>
      </c>
      <c r="T42" s="33" t="s">
        <v>144</v>
      </c>
      <c r="U42" s="33" t="s">
        <v>50</v>
      </c>
      <c r="V42" s="33" t="s">
        <v>132</v>
      </c>
      <c r="W42" s="36" t="s">
        <v>461</v>
      </c>
      <c r="X42" s="33" t="s">
        <v>239</v>
      </c>
      <c r="Y42" s="33" t="s">
        <v>48</v>
      </c>
      <c r="Z42" s="33" t="s">
        <v>48</v>
      </c>
      <c r="AB42" s="33" t="s">
        <v>249</v>
      </c>
      <c r="AC42" s="33" t="s">
        <v>459</v>
      </c>
      <c r="AD42" s="33" t="s">
        <v>460</v>
      </c>
      <c r="AF42" s="33">
        <v>68</v>
      </c>
      <c r="AG42" s="51">
        <v>61</v>
      </c>
      <c r="AH42" s="33">
        <f t="shared" si="1"/>
        <v>64.5</v>
      </c>
      <c r="AI42" s="37" t="s">
        <v>778</v>
      </c>
    </row>
    <row r="43" spans="1:35" hidden="1" x14ac:dyDescent="0.25">
      <c r="A43" s="34" t="s">
        <v>747</v>
      </c>
      <c r="C43" s="59">
        <v>23</v>
      </c>
      <c r="D43" s="53" t="s">
        <v>935</v>
      </c>
      <c r="E43" s="33" t="s">
        <v>59</v>
      </c>
      <c r="G43" s="33" t="s">
        <v>60</v>
      </c>
      <c r="H43" s="38" t="s">
        <v>457</v>
      </c>
      <c r="I43" s="33">
        <v>8174885983</v>
      </c>
      <c r="J43" s="33">
        <v>8172963697</v>
      </c>
      <c r="K43" s="33" t="s">
        <v>184</v>
      </c>
      <c r="L43" s="33" t="s">
        <v>61</v>
      </c>
      <c r="M43" s="33" t="s">
        <v>42</v>
      </c>
      <c r="N43" s="33">
        <v>76051</v>
      </c>
      <c r="O43" s="33" t="s">
        <v>458</v>
      </c>
      <c r="P43" s="33" t="s">
        <v>49</v>
      </c>
      <c r="Q43" s="33">
        <v>1955</v>
      </c>
      <c r="S43" s="33" t="s">
        <v>45</v>
      </c>
      <c r="T43" s="33" t="s">
        <v>144</v>
      </c>
      <c r="U43" s="33" t="s">
        <v>50</v>
      </c>
      <c r="V43" s="33" t="s">
        <v>132</v>
      </c>
      <c r="W43" s="36" t="s">
        <v>359</v>
      </c>
      <c r="X43" s="33" t="s">
        <v>239</v>
      </c>
      <c r="Y43" s="33" t="s">
        <v>48</v>
      </c>
      <c r="Z43" s="33" t="s">
        <v>48</v>
      </c>
      <c r="AA43" s="33">
        <v>240</v>
      </c>
      <c r="AB43" s="33" t="s">
        <v>249</v>
      </c>
      <c r="AC43" s="33" t="s">
        <v>459</v>
      </c>
      <c r="AD43" s="33" t="s">
        <v>460</v>
      </c>
      <c r="AF43" s="33">
        <v>56</v>
      </c>
      <c r="AG43" s="33">
        <v>52</v>
      </c>
      <c r="AH43" s="33">
        <f t="shared" si="1"/>
        <v>54</v>
      </c>
    </row>
    <row r="44" spans="1:35" hidden="1" x14ac:dyDescent="0.25">
      <c r="A44" s="34" t="s">
        <v>747</v>
      </c>
      <c r="C44" s="59">
        <v>22</v>
      </c>
      <c r="D44" s="53" t="s">
        <v>933</v>
      </c>
      <c r="E44" s="33" t="s">
        <v>174</v>
      </c>
      <c r="G44" s="33" t="s">
        <v>1030</v>
      </c>
      <c r="H44" s="38" t="s">
        <v>254</v>
      </c>
      <c r="I44" s="33">
        <v>8174981809</v>
      </c>
      <c r="J44" s="33">
        <v>9406272240</v>
      </c>
      <c r="K44" s="33" t="s">
        <v>463</v>
      </c>
      <c r="L44" s="33" t="s">
        <v>230</v>
      </c>
      <c r="M44" s="33" t="s">
        <v>42</v>
      </c>
      <c r="N44" s="33">
        <v>76078</v>
      </c>
      <c r="O44" s="33" t="s">
        <v>458</v>
      </c>
      <c r="P44" s="33" t="s">
        <v>49</v>
      </c>
      <c r="Q44" s="33">
        <v>1957</v>
      </c>
      <c r="S44" s="33" t="s">
        <v>45</v>
      </c>
      <c r="T44" s="33" t="s">
        <v>144</v>
      </c>
      <c r="U44" s="33" t="s">
        <v>50</v>
      </c>
      <c r="V44" s="33" t="s">
        <v>91</v>
      </c>
      <c r="W44" s="36" t="s">
        <v>461</v>
      </c>
      <c r="X44" s="33" t="s">
        <v>239</v>
      </c>
      <c r="Y44" s="33" t="s">
        <v>48</v>
      </c>
      <c r="Z44" s="33" t="s">
        <v>48</v>
      </c>
      <c r="AB44" s="33" t="s">
        <v>249</v>
      </c>
      <c r="AC44" s="33" t="s">
        <v>459</v>
      </c>
      <c r="AD44" s="33" t="s">
        <v>460</v>
      </c>
      <c r="AF44" s="33">
        <v>47</v>
      </c>
      <c r="AG44" s="33">
        <v>51</v>
      </c>
      <c r="AH44" s="33">
        <f t="shared" si="1"/>
        <v>49</v>
      </c>
    </row>
    <row r="45" spans="1:35" x14ac:dyDescent="0.25">
      <c r="A45" s="34" t="s">
        <v>825</v>
      </c>
      <c r="B45" s="35" t="s">
        <v>77</v>
      </c>
      <c r="C45" s="59">
        <v>21</v>
      </c>
      <c r="D45" s="53" t="s">
        <v>1043</v>
      </c>
      <c r="E45" s="33" t="s">
        <v>304</v>
      </c>
      <c r="G45" s="33" t="s">
        <v>305</v>
      </c>
      <c r="H45" s="38" t="s">
        <v>306</v>
      </c>
      <c r="I45" s="33">
        <v>8173790589</v>
      </c>
      <c r="J45" s="33">
        <v>9726797475</v>
      </c>
      <c r="K45" s="33" t="s">
        <v>307</v>
      </c>
      <c r="L45" s="33" t="s">
        <v>99</v>
      </c>
      <c r="M45" s="33" t="s">
        <v>42</v>
      </c>
      <c r="N45" s="33">
        <v>76248</v>
      </c>
      <c r="O45" s="33" t="s">
        <v>458</v>
      </c>
      <c r="P45" s="33" t="s">
        <v>44</v>
      </c>
      <c r="Q45" s="33">
        <v>1957</v>
      </c>
      <c r="S45" s="33" t="s">
        <v>45</v>
      </c>
      <c r="T45" s="33" t="s">
        <v>144</v>
      </c>
      <c r="U45" s="33" t="s">
        <v>50</v>
      </c>
      <c r="V45" s="33" t="s">
        <v>132</v>
      </c>
      <c r="W45" s="36" t="s">
        <v>461</v>
      </c>
      <c r="X45" s="33" t="s">
        <v>239</v>
      </c>
      <c r="Y45" s="33" t="s">
        <v>48</v>
      </c>
      <c r="Z45" s="33" t="s">
        <v>48</v>
      </c>
      <c r="AB45" s="33" t="s">
        <v>249</v>
      </c>
      <c r="AC45" s="33" t="s">
        <v>459</v>
      </c>
      <c r="AD45" s="33" t="s">
        <v>460</v>
      </c>
      <c r="AF45" s="51">
        <v>85</v>
      </c>
      <c r="AG45" s="51">
        <v>62</v>
      </c>
      <c r="AH45" s="33">
        <f t="shared" si="1"/>
        <v>73.5</v>
      </c>
      <c r="AI45" s="37" t="s">
        <v>778</v>
      </c>
    </row>
    <row r="46" spans="1:35" x14ac:dyDescent="0.25">
      <c r="A46" s="34" t="s">
        <v>749</v>
      </c>
      <c r="C46" s="59">
        <v>73</v>
      </c>
      <c r="D46" s="53" t="s">
        <v>912</v>
      </c>
      <c r="E46" s="33" t="s">
        <v>67</v>
      </c>
      <c r="G46" s="33" t="s">
        <v>379</v>
      </c>
      <c r="H46" s="38" t="s">
        <v>380</v>
      </c>
      <c r="I46" s="33">
        <v>2148033258</v>
      </c>
      <c r="K46" s="33" t="s">
        <v>381</v>
      </c>
      <c r="L46" s="33" t="s">
        <v>116</v>
      </c>
      <c r="M46" s="33" t="s">
        <v>42</v>
      </c>
      <c r="N46" s="33">
        <v>75060</v>
      </c>
      <c r="P46" s="33" t="s">
        <v>49</v>
      </c>
      <c r="Q46" s="33">
        <v>1964</v>
      </c>
      <c r="S46" s="33" t="s">
        <v>45</v>
      </c>
      <c r="T46" s="33" t="s">
        <v>382</v>
      </c>
      <c r="U46" s="33" t="s">
        <v>50</v>
      </c>
      <c r="V46" s="33" t="s">
        <v>216</v>
      </c>
      <c r="W46" s="36" t="s">
        <v>383</v>
      </c>
      <c r="X46" s="33" t="s">
        <v>239</v>
      </c>
      <c r="Y46" s="33" t="s">
        <v>48</v>
      </c>
      <c r="Z46" s="33" t="s">
        <v>48</v>
      </c>
      <c r="AA46" s="33">
        <v>40</v>
      </c>
      <c r="AB46" s="33" t="s">
        <v>249</v>
      </c>
      <c r="AC46" s="33">
        <v>2624</v>
      </c>
      <c r="AF46" s="51">
        <v>56</v>
      </c>
      <c r="AG46" s="51">
        <v>65</v>
      </c>
      <c r="AH46" s="33">
        <f t="shared" si="1"/>
        <v>60.5</v>
      </c>
      <c r="AI46" s="37" t="s">
        <v>778</v>
      </c>
    </row>
    <row r="47" spans="1:35" x14ac:dyDescent="0.25">
      <c r="A47" s="34" t="s">
        <v>751</v>
      </c>
      <c r="C47" s="59">
        <v>78</v>
      </c>
      <c r="D47" s="53" t="s">
        <v>913</v>
      </c>
      <c r="E47" s="33" t="s">
        <v>384</v>
      </c>
      <c r="G47" s="33" t="s">
        <v>248</v>
      </c>
      <c r="H47" s="38" t="s">
        <v>312</v>
      </c>
      <c r="I47" s="33">
        <v>2145382078</v>
      </c>
      <c r="J47" s="33">
        <v>2145491558</v>
      </c>
      <c r="K47" s="33" t="s">
        <v>313</v>
      </c>
      <c r="L47" s="33" t="s">
        <v>165</v>
      </c>
      <c r="M47" s="33" t="s">
        <v>42</v>
      </c>
      <c r="N47" s="33">
        <v>75057</v>
      </c>
      <c r="O47" s="33" t="s">
        <v>385</v>
      </c>
      <c r="P47" s="33" t="s">
        <v>49</v>
      </c>
      <c r="Q47" s="33">
        <v>2002</v>
      </c>
      <c r="S47" s="33" t="s">
        <v>45</v>
      </c>
      <c r="T47" s="33" t="s">
        <v>144</v>
      </c>
      <c r="U47" s="33" t="s">
        <v>50</v>
      </c>
      <c r="V47" s="33" t="s">
        <v>154</v>
      </c>
      <c r="W47" s="36" t="s">
        <v>146</v>
      </c>
      <c r="X47" s="33" t="s">
        <v>239</v>
      </c>
      <c r="Y47" s="33" t="s">
        <v>69</v>
      </c>
      <c r="Z47" s="33" t="s">
        <v>48</v>
      </c>
      <c r="AA47" s="33">
        <v>40</v>
      </c>
      <c r="AB47" s="33" t="s">
        <v>249</v>
      </c>
      <c r="AC47" s="33">
        <v>8435</v>
      </c>
      <c r="AD47" s="33" t="s">
        <v>386</v>
      </c>
      <c r="AF47" s="51">
        <v>57</v>
      </c>
      <c r="AG47" s="51">
        <v>64</v>
      </c>
      <c r="AH47" s="33">
        <f t="shared" si="1"/>
        <v>60.5</v>
      </c>
      <c r="AI47" s="37" t="s">
        <v>778</v>
      </c>
    </row>
    <row r="48" spans="1:35" x14ac:dyDescent="0.25">
      <c r="A48" s="34" t="s">
        <v>753</v>
      </c>
      <c r="C48" s="59">
        <v>65</v>
      </c>
      <c r="D48" s="53" t="s">
        <v>981</v>
      </c>
      <c r="E48" s="33" t="s">
        <v>831</v>
      </c>
      <c r="G48" s="33" t="s">
        <v>832</v>
      </c>
      <c r="H48" s="38" t="s">
        <v>833</v>
      </c>
      <c r="I48" s="33" t="s">
        <v>834</v>
      </c>
      <c r="K48" s="33" t="s">
        <v>835</v>
      </c>
      <c r="L48" s="33" t="s">
        <v>736</v>
      </c>
      <c r="M48" s="33" t="s">
        <v>42</v>
      </c>
      <c r="N48" s="33">
        <v>76053</v>
      </c>
      <c r="O48" s="33" t="s">
        <v>175</v>
      </c>
      <c r="P48" s="33" t="s">
        <v>49</v>
      </c>
      <c r="Q48" s="33">
        <v>1968</v>
      </c>
      <c r="S48" s="33" t="s">
        <v>54</v>
      </c>
      <c r="T48" s="33" t="s">
        <v>122</v>
      </c>
      <c r="U48" s="33" t="s">
        <v>47</v>
      </c>
      <c r="V48" s="33" t="s">
        <v>219</v>
      </c>
      <c r="W48" s="36" t="s">
        <v>836</v>
      </c>
      <c r="X48" s="33" t="s">
        <v>239</v>
      </c>
      <c r="Y48" s="33" t="s">
        <v>69</v>
      </c>
      <c r="Z48" s="33" t="s">
        <v>48</v>
      </c>
      <c r="AD48" s="33" t="s">
        <v>577</v>
      </c>
      <c r="AF48" s="51">
        <v>65</v>
      </c>
      <c r="AG48" s="51">
        <v>50</v>
      </c>
      <c r="AH48" s="33">
        <f t="shared" si="1"/>
        <v>57.5</v>
      </c>
      <c r="AI48" s="37" t="s">
        <v>776</v>
      </c>
    </row>
    <row r="49" spans="1:35" x14ac:dyDescent="0.25">
      <c r="A49" s="34" t="s">
        <v>753</v>
      </c>
      <c r="C49" s="59">
        <v>57</v>
      </c>
      <c r="D49" s="53" t="s">
        <v>956</v>
      </c>
      <c r="E49" s="33" t="s">
        <v>176</v>
      </c>
      <c r="G49" s="33" t="s">
        <v>180</v>
      </c>
      <c r="H49" s="38" t="s">
        <v>220</v>
      </c>
      <c r="I49" s="33" t="s">
        <v>594</v>
      </c>
      <c r="K49" s="33" t="s">
        <v>595</v>
      </c>
      <c r="L49" s="33" t="s">
        <v>63</v>
      </c>
      <c r="M49" s="33" t="s">
        <v>42</v>
      </c>
      <c r="N49" s="33">
        <v>75209</v>
      </c>
      <c r="O49" s="33" t="s">
        <v>175</v>
      </c>
      <c r="P49" s="33" t="s">
        <v>49</v>
      </c>
      <c r="Q49" s="33">
        <v>1969</v>
      </c>
      <c r="S49" s="33" t="s">
        <v>54</v>
      </c>
      <c r="T49" s="33" t="s">
        <v>122</v>
      </c>
      <c r="U49" s="33" t="s">
        <v>47</v>
      </c>
      <c r="V49" s="33" t="s">
        <v>133</v>
      </c>
      <c r="W49" s="36" t="s">
        <v>205</v>
      </c>
      <c r="X49" s="33" t="s">
        <v>239</v>
      </c>
      <c r="Y49" s="33" t="s">
        <v>69</v>
      </c>
      <c r="Z49" s="33" t="s">
        <v>48</v>
      </c>
      <c r="AD49" s="33" t="s">
        <v>577</v>
      </c>
      <c r="AF49" s="51">
        <v>60</v>
      </c>
      <c r="AG49" s="33">
        <v>54</v>
      </c>
      <c r="AH49" s="33">
        <f t="shared" si="1"/>
        <v>57</v>
      </c>
      <c r="AI49" s="37" t="s">
        <v>776</v>
      </c>
    </row>
    <row r="50" spans="1:35" x14ac:dyDescent="0.25">
      <c r="A50" s="34" t="s">
        <v>753</v>
      </c>
      <c r="C50" s="59">
        <v>45</v>
      </c>
      <c r="D50" s="53" t="s">
        <v>944</v>
      </c>
      <c r="E50" s="33" t="s">
        <v>87</v>
      </c>
      <c r="G50" s="33" t="s">
        <v>506</v>
      </c>
      <c r="H50" s="38" t="s">
        <v>507</v>
      </c>
      <c r="I50" s="33">
        <v>8325276969</v>
      </c>
      <c r="K50" s="33" t="s">
        <v>508</v>
      </c>
      <c r="L50" s="33" t="s">
        <v>158</v>
      </c>
      <c r="M50" s="33" t="s">
        <v>42</v>
      </c>
      <c r="N50" s="33">
        <v>77346</v>
      </c>
      <c r="O50" s="33" t="s">
        <v>175</v>
      </c>
      <c r="P50" s="33" t="s">
        <v>49</v>
      </c>
      <c r="Q50" s="33">
        <v>1969</v>
      </c>
      <c r="S50" s="33" t="s">
        <v>54</v>
      </c>
      <c r="T50" s="33" t="s">
        <v>122</v>
      </c>
      <c r="U50" s="33" t="s">
        <v>145</v>
      </c>
      <c r="V50" s="33" t="s">
        <v>91</v>
      </c>
      <c r="W50" s="36" t="s">
        <v>147</v>
      </c>
      <c r="X50" s="33" t="s">
        <v>239</v>
      </c>
      <c r="Y50" s="33" t="s">
        <v>48</v>
      </c>
      <c r="Z50" s="33" t="s">
        <v>48</v>
      </c>
      <c r="AA50" s="33">
        <v>40</v>
      </c>
      <c r="AB50" s="33" t="s">
        <v>249</v>
      </c>
      <c r="AC50" s="33">
        <v>4573</v>
      </c>
      <c r="AD50" s="33" t="s">
        <v>431</v>
      </c>
      <c r="AF50" s="51">
        <v>62</v>
      </c>
      <c r="AG50" s="51">
        <v>51</v>
      </c>
      <c r="AH50" s="33">
        <f t="shared" si="1"/>
        <v>56.5</v>
      </c>
      <c r="AI50" s="37" t="s">
        <v>776</v>
      </c>
    </row>
    <row r="51" spans="1:35" x14ac:dyDescent="0.25">
      <c r="A51" s="34" t="s">
        <v>753</v>
      </c>
      <c r="C51" s="59">
        <v>61</v>
      </c>
      <c r="D51" s="53" t="s">
        <v>928</v>
      </c>
      <c r="E51" s="33" t="s">
        <v>123</v>
      </c>
      <c r="G51" s="33" t="s">
        <v>124</v>
      </c>
      <c r="H51" s="38" t="s">
        <v>178</v>
      </c>
      <c r="I51" s="33">
        <v>8174514220</v>
      </c>
      <c r="J51" s="33">
        <v>8179099394</v>
      </c>
      <c r="K51" s="33" t="s">
        <v>226</v>
      </c>
      <c r="L51" s="33" t="s">
        <v>86</v>
      </c>
      <c r="M51" s="33" t="s">
        <v>42</v>
      </c>
      <c r="N51" s="33">
        <v>76013</v>
      </c>
      <c r="O51" s="33" t="s">
        <v>175</v>
      </c>
      <c r="P51" s="33" t="s">
        <v>49</v>
      </c>
      <c r="Q51" s="33">
        <v>1967</v>
      </c>
      <c r="S51" s="33" t="s">
        <v>54</v>
      </c>
      <c r="T51" s="33" t="s">
        <v>227</v>
      </c>
      <c r="U51" s="33" t="s">
        <v>47</v>
      </c>
      <c r="V51" s="33" t="s">
        <v>133</v>
      </c>
      <c r="W51" s="36" t="s">
        <v>383</v>
      </c>
      <c r="X51" s="33" t="s">
        <v>239</v>
      </c>
      <c r="Y51" s="33" t="s">
        <v>69</v>
      </c>
      <c r="Z51" s="33" t="s">
        <v>48</v>
      </c>
      <c r="AB51" s="33" t="s">
        <v>331</v>
      </c>
      <c r="AC51" s="33" t="s">
        <v>331</v>
      </c>
      <c r="AD51" s="33" t="s">
        <v>431</v>
      </c>
      <c r="AF51" s="51">
        <v>59</v>
      </c>
      <c r="AG51" s="33">
        <v>52</v>
      </c>
      <c r="AH51" s="33">
        <f t="shared" si="1"/>
        <v>55.5</v>
      </c>
      <c r="AI51" s="37" t="s">
        <v>776</v>
      </c>
    </row>
    <row r="52" spans="1:35" x14ac:dyDescent="0.25">
      <c r="A52" s="34" t="s">
        <v>753</v>
      </c>
      <c r="C52" s="59">
        <v>59</v>
      </c>
      <c r="D52" s="53" t="s">
        <v>923</v>
      </c>
      <c r="E52" s="33" t="s">
        <v>101</v>
      </c>
      <c r="G52" s="33" t="s">
        <v>208</v>
      </c>
      <c r="H52" s="38" t="s">
        <v>430</v>
      </c>
      <c r="I52" s="33">
        <v>9726416860</v>
      </c>
      <c r="J52" s="33">
        <v>9727405708</v>
      </c>
      <c r="K52" s="33" t="s">
        <v>223</v>
      </c>
      <c r="L52" s="33" t="s">
        <v>120</v>
      </c>
      <c r="M52" s="33" t="s">
        <v>42</v>
      </c>
      <c r="N52" s="33">
        <v>75050</v>
      </c>
      <c r="O52" s="33" t="s">
        <v>175</v>
      </c>
      <c r="P52" s="33" t="s">
        <v>49</v>
      </c>
      <c r="Q52" s="33">
        <v>1967</v>
      </c>
      <c r="S52" s="33" t="s">
        <v>54</v>
      </c>
      <c r="T52" s="33" t="s">
        <v>122</v>
      </c>
      <c r="U52" s="33" t="s">
        <v>47</v>
      </c>
      <c r="V52" s="33" t="s">
        <v>225</v>
      </c>
      <c r="W52" s="36" t="s">
        <v>373</v>
      </c>
      <c r="X52" s="33" t="s">
        <v>239</v>
      </c>
      <c r="Y52" s="33" t="s">
        <v>69</v>
      </c>
      <c r="Z52" s="33" t="s">
        <v>48</v>
      </c>
      <c r="AB52" s="33" t="s">
        <v>331</v>
      </c>
      <c r="AC52" s="33" t="s">
        <v>331</v>
      </c>
      <c r="AD52" s="33" t="s">
        <v>431</v>
      </c>
      <c r="AF52" s="51">
        <v>51</v>
      </c>
      <c r="AG52" s="33">
        <v>49</v>
      </c>
      <c r="AH52" s="33">
        <f t="shared" si="1"/>
        <v>50</v>
      </c>
      <c r="AI52" s="37" t="s">
        <v>776</v>
      </c>
    </row>
    <row r="53" spans="1:35" x14ac:dyDescent="0.25">
      <c r="A53" s="34" t="s">
        <v>753</v>
      </c>
      <c r="C53" s="59">
        <v>67</v>
      </c>
      <c r="D53" s="53" t="s">
        <v>957</v>
      </c>
      <c r="E53" s="33" t="s">
        <v>176</v>
      </c>
      <c r="G53" s="33" t="s">
        <v>180</v>
      </c>
      <c r="H53" s="38" t="s">
        <v>220</v>
      </c>
      <c r="I53" s="33" t="s">
        <v>594</v>
      </c>
      <c r="K53" s="33" t="s">
        <v>595</v>
      </c>
      <c r="L53" s="33" t="s">
        <v>63</v>
      </c>
      <c r="M53" s="33" t="s">
        <v>42</v>
      </c>
      <c r="N53" s="33">
        <v>75209</v>
      </c>
      <c r="O53" s="33" t="s">
        <v>175</v>
      </c>
      <c r="P53" s="33" t="s">
        <v>49</v>
      </c>
      <c r="Q53" s="33">
        <v>1968</v>
      </c>
      <c r="S53" s="33" t="s">
        <v>54</v>
      </c>
      <c r="T53" s="33" t="s">
        <v>122</v>
      </c>
      <c r="U53" s="33" t="s">
        <v>47</v>
      </c>
      <c r="V53" s="33" t="s">
        <v>91</v>
      </c>
      <c r="W53" s="36" t="s">
        <v>159</v>
      </c>
      <c r="X53" s="33" t="s">
        <v>239</v>
      </c>
      <c r="Y53" s="33" t="s">
        <v>69</v>
      </c>
      <c r="Z53" s="33" t="s">
        <v>48</v>
      </c>
      <c r="AD53" s="33" t="s">
        <v>577</v>
      </c>
      <c r="AF53" s="33">
        <v>52</v>
      </c>
      <c r="AG53" s="51">
        <v>46</v>
      </c>
      <c r="AH53" s="33">
        <f t="shared" si="1"/>
        <v>49</v>
      </c>
      <c r="AI53" s="37" t="s">
        <v>776</v>
      </c>
    </row>
    <row r="54" spans="1:35" x14ac:dyDescent="0.25">
      <c r="A54" s="34" t="s">
        <v>753</v>
      </c>
      <c r="C54" s="59" t="s">
        <v>877</v>
      </c>
      <c r="D54" s="53" t="s">
        <v>986</v>
      </c>
      <c r="E54" s="33" t="s">
        <v>104</v>
      </c>
      <c r="G54" s="33" t="s">
        <v>581</v>
      </c>
      <c r="H54" s="38" t="s">
        <v>582</v>
      </c>
      <c r="I54" s="33" t="s">
        <v>583</v>
      </c>
      <c r="J54" s="33" t="s">
        <v>584</v>
      </c>
      <c r="K54" s="33" t="s">
        <v>585</v>
      </c>
      <c r="L54" s="33" t="s">
        <v>41</v>
      </c>
      <c r="M54" s="33" t="s">
        <v>42</v>
      </c>
      <c r="N54" s="33">
        <v>75070</v>
      </c>
      <c r="O54" s="33" t="s">
        <v>175</v>
      </c>
      <c r="P54" s="33" t="s">
        <v>49</v>
      </c>
      <c r="Q54" s="33">
        <v>1970</v>
      </c>
      <c r="S54" s="33" t="s">
        <v>54</v>
      </c>
      <c r="T54" s="33" t="s">
        <v>122</v>
      </c>
      <c r="U54" s="33" t="s">
        <v>228</v>
      </c>
      <c r="V54" s="33" t="s">
        <v>586</v>
      </c>
      <c r="W54" s="36" t="s">
        <v>587</v>
      </c>
      <c r="X54" s="33" t="s">
        <v>239</v>
      </c>
      <c r="Y54" s="33" t="s">
        <v>48</v>
      </c>
      <c r="Z54" s="33" t="s">
        <v>48</v>
      </c>
      <c r="AA54" s="33">
        <v>50</v>
      </c>
      <c r="AB54" s="33" t="s">
        <v>249</v>
      </c>
      <c r="AC54" s="33">
        <v>7324</v>
      </c>
      <c r="AF54" s="33">
        <v>65</v>
      </c>
      <c r="AG54" s="33">
        <v>58</v>
      </c>
      <c r="AH54" s="33">
        <f t="shared" si="1"/>
        <v>61.5</v>
      </c>
      <c r="AI54" s="37" t="s">
        <v>778</v>
      </c>
    </row>
    <row r="55" spans="1:35" x14ac:dyDescent="0.25">
      <c r="A55" s="34" t="s">
        <v>753</v>
      </c>
      <c r="C55" s="59">
        <v>46</v>
      </c>
      <c r="D55" s="53" t="s">
        <v>952</v>
      </c>
      <c r="E55" s="33" t="s">
        <v>572</v>
      </c>
      <c r="G55" s="33" t="s">
        <v>202</v>
      </c>
      <c r="H55" s="38" t="s">
        <v>573</v>
      </c>
      <c r="I55" s="33" t="s">
        <v>574</v>
      </c>
      <c r="J55" s="33" t="s">
        <v>575</v>
      </c>
      <c r="K55" s="33" t="s">
        <v>576</v>
      </c>
      <c r="L55" s="33" t="s">
        <v>85</v>
      </c>
      <c r="M55" s="33" t="s">
        <v>42</v>
      </c>
      <c r="N55" s="33">
        <v>75007</v>
      </c>
      <c r="O55" s="33" t="s">
        <v>175</v>
      </c>
      <c r="P55" s="33" t="s">
        <v>49</v>
      </c>
      <c r="Q55" s="33">
        <v>1969</v>
      </c>
      <c r="S55" s="33" t="s">
        <v>54</v>
      </c>
      <c r="T55" s="33" t="s">
        <v>122</v>
      </c>
      <c r="U55" s="33" t="s">
        <v>228</v>
      </c>
      <c r="V55" s="33" t="s">
        <v>219</v>
      </c>
      <c r="W55" s="36" t="s">
        <v>147</v>
      </c>
      <c r="X55" s="33" t="s">
        <v>239</v>
      </c>
      <c r="Y55" s="33" t="s">
        <v>48</v>
      </c>
      <c r="Z55" s="33" t="s">
        <v>48</v>
      </c>
      <c r="AD55" s="33" t="s">
        <v>577</v>
      </c>
      <c r="AF55" s="51">
        <v>66</v>
      </c>
      <c r="AG55" s="33">
        <v>55</v>
      </c>
      <c r="AH55" s="33">
        <f t="shared" si="1"/>
        <v>60.5</v>
      </c>
      <c r="AI55" s="37" t="s">
        <v>778</v>
      </c>
    </row>
    <row r="56" spans="1:35" x14ac:dyDescent="0.25">
      <c r="A56" s="34" t="s">
        <v>753</v>
      </c>
      <c r="C56" s="59">
        <v>58</v>
      </c>
      <c r="D56" s="53" t="s">
        <v>953</v>
      </c>
      <c r="E56" s="33" t="s">
        <v>578</v>
      </c>
      <c r="G56" s="33" t="s">
        <v>125</v>
      </c>
      <c r="H56" s="38" t="s">
        <v>293</v>
      </c>
      <c r="I56" s="33" t="s">
        <v>579</v>
      </c>
      <c r="K56" s="33" t="s">
        <v>580</v>
      </c>
      <c r="L56" s="33" t="s">
        <v>152</v>
      </c>
      <c r="M56" s="33" t="s">
        <v>42</v>
      </c>
      <c r="N56" s="33">
        <v>75032</v>
      </c>
      <c r="O56" s="33" t="s">
        <v>175</v>
      </c>
      <c r="P56" s="33" t="s">
        <v>49</v>
      </c>
      <c r="Q56" s="33">
        <v>1968</v>
      </c>
      <c r="S56" s="33" t="s">
        <v>54</v>
      </c>
      <c r="T56" s="33" t="s">
        <v>177</v>
      </c>
      <c r="U56" s="33" t="s">
        <v>47</v>
      </c>
      <c r="V56" s="33" t="s">
        <v>229</v>
      </c>
      <c r="W56" s="36" t="s">
        <v>302</v>
      </c>
      <c r="X56" s="33" t="s">
        <v>239</v>
      </c>
      <c r="Y56" s="33" t="s">
        <v>69</v>
      </c>
      <c r="Z56" s="33" t="s">
        <v>48</v>
      </c>
      <c r="AD56" s="33" t="s">
        <v>577</v>
      </c>
      <c r="AF56" s="51">
        <v>63</v>
      </c>
      <c r="AG56" s="33">
        <v>53</v>
      </c>
      <c r="AH56" s="33">
        <f t="shared" si="1"/>
        <v>58</v>
      </c>
      <c r="AI56" s="37" t="s">
        <v>778</v>
      </c>
    </row>
    <row r="57" spans="1:35" hidden="1" x14ac:dyDescent="0.25">
      <c r="A57" s="34" t="s">
        <v>753</v>
      </c>
      <c r="C57" s="59">
        <v>56</v>
      </c>
      <c r="D57" s="53" t="s">
        <v>965</v>
      </c>
      <c r="E57" s="33" t="s">
        <v>189</v>
      </c>
      <c r="G57" s="33" t="s">
        <v>190</v>
      </c>
      <c r="H57" s="38" t="s">
        <v>617</v>
      </c>
      <c r="I57" s="63" t="s">
        <v>618</v>
      </c>
      <c r="K57" s="33" t="s">
        <v>619</v>
      </c>
      <c r="L57" s="33" t="s">
        <v>167</v>
      </c>
      <c r="M57" s="33" t="s">
        <v>42</v>
      </c>
      <c r="N57" s="33">
        <v>76903</v>
      </c>
      <c r="O57" s="33" t="s">
        <v>175</v>
      </c>
      <c r="P57" s="33" t="s">
        <v>49</v>
      </c>
      <c r="Q57" s="33">
        <v>1968</v>
      </c>
      <c r="S57" s="33" t="s">
        <v>54</v>
      </c>
      <c r="T57" s="33" t="s">
        <v>122</v>
      </c>
      <c r="U57" s="33" t="s">
        <v>47</v>
      </c>
      <c r="V57" s="33" t="s">
        <v>91</v>
      </c>
      <c r="W57" s="36" t="s">
        <v>373</v>
      </c>
      <c r="X57" s="33" t="s">
        <v>239</v>
      </c>
      <c r="Y57" s="33" t="s">
        <v>48</v>
      </c>
      <c r="Z57" s="33" t="s">
        <v>48</v>
      </c>
      <c r="AD57" s="33" t="s">
        <v>577</v>
      </c>
      <c r="AF57" s="33">
        <v>45</v>
      </c>
      <c r="AG57" s="33">
        <v>44</v>
      </c>
      <c r="AH57" s="33">
        <f t="shared" si="1"/>
        <v>44.5</v>
      </c>
    </row>
    <row r="58" spans="1:35" hidden="1" x14ac:dyDescent="0.25">
      <c r="A58" s="34" t="s">
        <v>753</v>
      </c>
      <c r="C58" s="59">
        <v>49</v>
      </c>
      <c r="D58" s="53" t="s">
        <v>963</v>
      </c>
      <c r="E58" s="33" t="s">
        <v>599</v>
      </c>
      <c r="G58" s="33" t="s">
        <v>292</v>
      </c>
      <c r="H58" s="38" t="s">
        <v>600</v>
      </c>
      <c r="I58" s="33" t="s">
        <v>601</v>
      </c>
      <c r="K58" s="33" t="s">
        <v>602</v>
      </c>
      <c r="L58" s="33" t="s">
        <v>63</v>
      </c>
      <c r="M58" s="33" t="s">
        <v>42</v>
      </c>
      <c r="N58" s="33">
        <v>75229</v>
      </c>
      <c r="O58" s="33" t="s">
        <v>175</v>
      </c>
      <c r="P58" s="33" t="s">
        <v>49</v>
      </c>
      <c r="Q58" s="33">
        <v>1968</v>
      </c>
      <c r="S58" s="33" t="s">
        <v>54</v>
      </c>
      <c r="T58" s="33" t="s">
        <v>122</v>
      </c>
      <c r="U58" s="33" t="s">
        <v>47</v>
      </c>
      <c r="V58" s="33" t="s">
        <v>234</v>
      </c>
      <c r="W58" s="36" t="s">
        <v>302</v>
      </c>
      <c r="X58" s="33" t="s">
        <v>239</v>
      </c>
      <c r="Y58" s="33" t="s">
        <v>69</v>
      </c>
      <c r="Z58" s="33" t="s">
        <v>48</v>
      </c>
      <c r="AD58" s="33" t="s">
        <v>603</v>
      </c>
      <c r="AF58" s="51">
        <v>50</v>
      </c>
      <c r="AG58" s="51">
        <v>36</v>
      </c>
      <c r="AH58" s="33">
        <f t="shared" si="1"/>
        <v>43</v>
      </c>
    </row>
    <row r="59" spans="1:35" hidden="1" x14ac:dyDescent="0.25">
      <c r="A59" s="34" t="s">
        <v>753</v>
      </c>
      <c r="C59" s="59">
        <v>64</v>
      </c>
      <c r="D59" s="53" t="s">
        <v>964</v>
      </c>
      <c r="E59" s="33" t="s">
        <v>62</v>
      </c>
      <c r="G59" s="33" t="s">
        <v>297</v>
      </c>
      <c r="H59" s="38" t="s">
        <v>606</v>
      </c>
      <c r="I59" s="33" t="s">
        <v>607</v>
      </c>
      <c r="K59" s="33" t="s">
        <v>608</v>
      </c>
      <c r="L59" s="33" t="s">
        <v>107</v>
      </c>
      <c r="M59" s="33" t="s">
        <v>42</v>
      </c>
      <c r="N59" s="33">
        <v>75023</v>
      </c>
      <c r="O59" s="33" t="s">
        <v>175</v>
      </c>
      <c r="P59" s="33" t="s">
        <v>49</v>
      </c>
      <c r="Q59" s="33">
        <v>1967</v>
      </c>
      <c r="S59" s="33" t="s">
        <v>54</v>
      </c>
      <c r="T59" s="33" t="s">
        <v>122</v>
      </c>
      <c r="U59" s="33" t="s">
        <v>47</v>
      </c>
      <c r="V59" s="33" t="s">
        <v>91</v>
      </c>
      <c r="W59" s="36" t="s">
        <v>373</v>
      </c>
      <c r="X59" s="33" t="s">
        <v>239</v>
      </c>
      <c r="Y59" s="33" t="s">
        <v>69</v>
      </c>
      <c r="Z59" s="33" t="s">
        <v>48</v>
      </c>
      <c r="AD59" s="33" t="s">
        <v>603</v>
      </c>
      <c r="AF59" s="51">
        <v>47</v>
      </c>
      <c r="AG59" s="51">
        <v>38</v>
      </c>
      <c r="AH59" s="33">
        <f t="shared" si="1"/>
        <v>42.5</v>
      </c>
    </row>
    <row r="60" spans="1:35" hidden="1" x14ac:dyDescent="0.25">
      <c r="A60" s="34" t="s">
        <v>753</v>
      </c>
      <c r="C60" s="59">
        <v>54</v>
      </c>
      <c r="D60" s="53" t="s">
        <v>961</v>
      </c>
      <c r="E60" s="33" t="s">
        <v>188</v>
      </c>
      <c r="G60" s="33" t="s">
        <v>292</v>
      </c>
      <c r="H60" s="38" t="s">
        <v>351</v>
      </c>
      <c r="I60" s="33" t="s">
        <v>601</v>
      </c>
      <c r="K60" s="33" t="s">
        <v>602</v>
      </c>
      <c r="L60" s="33" t="s">
        <v>63</v>
      </c>
      <c r="M60" s="33" t="s">
        <v>42</v>
      </c>
      <c r="N60" s="33">
        <v>75229</v>
      </c>
      <c r="O60" s="33" t="s">
        <v>175</v>
      </c>
      <c r="P60" s="33" t="s">
        <v>49</v>
      </c>
      <c r="Q60" s="33">
        <v>1968</v>
      </c>
      <c r="S60" s="33" t="s">
        <v>54</v>
      </c>
      <c r="T60" s="33" t="s">
        <v>1028</v>
      </c>
      <c r="U60" s="33" t="s">
        <v>47</v>
      </c>
      <c r="V60" s="33" t="s">
        <v>1027</v>
      </c>
      <c r="W60" s="36" t="s">
        <v>514</v>
      </c>
      <c r="X60" s="33" t="s">
        <v>239</v>
      </c>
      <c r="Y60" s="33" t="s">
        <v>69</v>
      </c>
      <c r="Z60" s="33" t="s">
        <v>48</v>
      </c>
      <c r="AD60" s="33" t="s">
        <v>603</v>
      </c>
      <c r="AF60" s="33">
        <v>35</v>
      </c>
      <c r="AG60" s="33">
        <v>39</v>
      </c>
      <c r="AH60" s="33">
        <f t="shared" si="1"/>
        <v>37</v>
      </c>
    </row>
    <row r="61" spans="1:35" x14ac:dyDescent="0.25">
      <c r="A61" s="34" t="s">
        <v>822</v>
      </c>
      <c r="B61" s="35" t="s">
        <v>77</v>
      </c>
      <c r="C61" s="59">
        <v>77</v>
      </c>
      <c r="D61" s="53" t="s">
        <v>970</v>
      </c>
      <c r="E61" s="33" t="s">
        <v>644</v>
      </c>
      <c r="G61" s="33" t="s">
        <v>645</v>
      </c>
      <c r="H61" s="38" t="s">
        <v>653</v>
      </c>
      <c r="I61" s="62" t="s">
        <v>646</v>
      </c>
      <c r="K61" s="33" t="s">
        <v>647</v>
      </c>
      <c r="L61" s="33" t="s">
        <v>211</v>
      </c>
      <c r="M61" s="33" t="s">
        <v>42</v>
      </c>
      <c r="N61" s="33">
        <v>75126</v>
      </c>
      <c r="O61" s="33" t="s">
        <v>385</v>
      </c>
      <c r="P61" s="33" t="s">
        <v>44</v>
      </c>
      <c r="Q61" s="33">
        <v>1970</v>
      </c>
      <c r="S61" s="33" t="s">
        <v>54</v>
      </c>
      <c r="T61" s="33" t="s">
        <v>122</v>
      </c>
      <c r="U61" s="33" t="s">
        <v>47</v>
      </c>
      <c r="V61" s="33" t="s">
        <v>91</v>
      </c>
      <c r="W61" s="36" t="s">
        <v>148</v>
      </c>
      <c r="X61" s="33" t="s">
        <v>239</v>
      </c>
      <c r="Y61" s="33" t="s">
        <v>48</v>
      </c>
      <c r="Z61" s="33" t="s">
        <v>48</v>
      </c>
      <c r="AD61" s="33" t="s">
        <v>648</v>
      </c>
      <c r="AF61" s="51">
        <v>75</v>
      </c>
      <c r="AG61" s="51">
        <v>65</v>
      </c>
      <c r="AH61" s="33">
        <f t="shared" si="1"/>
        <v>70</v>
      </c>
      <c r="AI61" s="37" t="s">
        <v>776</v>
      </c>
    </row>
    <row r="62" spans="1:35" x14ac:dyDescent="0.25">
      <c r="A62" s="34" t="s">
        <v>822</v>
      </c>
      <c r="B62" s="35" t="s">
        <v>77</v>
      </c>
      <c r="C62" s="59" t="s">
        <v>875</v>
      </c>
      <c r="D62" s="53" t="s">
        <v>984</v>
      </c>
      <c r="E62" s="33" t="s">
        <v>108</v>
      </c>
      <c r="G62" s="33" t="s">
        <v>435</v>
      </c>
      <c r="H62" s="38" t="s">
        <v>436</v>
      </c>
      <c r="I62" s="33">
        <v>2144180602</v>
      </c>
      <c r="J62" s="33">
        <v>2149239257</v>
      </c>
      <c r="K62" s="33" t="s">
        <v>437</v>
      </c>
      <c r="L62" s="33" t="s">
        <v>63</v>
      </c>
      <c r="M62" s="33" t="s">
        <v>42</v>
      </c>
      <c r="N62" s="33">
        <v>75205</v>
      </c>
      <c r="O62" s="33" t="s">
        <v>175</v>
      </c>
      <c r="P62" s="33" t="s">
        <v>44</v>
      </c>
      <c r="Q62" s="33">
        <v>1968</v>
      </c>
      <c r="S62" s="33" t="s">
        <v>54</v>
      </c>
      <c r="T62" s="33" t="s">
        <v>122</v>
      </c>
      <c r="U62" s="33" t="s">
        <v>47</v>
      </c>
      <c r="V62" s="33" t="s">
        <v>438</v>
      </c>
      <c r="W62" s="36" t="s">
        <v>439</v>
      </c>
      <c r="X62" s="33" t="s">
        <v>239</v>
      </c>
      <c r="Y62" s="33" t="s">
        <v>69</v>
      </c>
      <c r="Z62" s="33" t="s">
        <v>48</v>
      </c>
      <c r="AB62" s="33" t="s">
        <v>331</v>
      </c>
      <c r="AC62" s="33" t="s">
        <v>331</v>
      </c>
      <c r="AD62" s="33" t="s">
        <v>431</v>
      </c>
      <c r="AF62" s="51">
        <v>84</v>
      </c>
      <c r="AG62" s="51">
        <v>84</v>
      </c>
      <c r="AH62" s="33">
        <f t="shared" si="1"/>
        <v>84</v>
      </c>
      <c r="AI62" s="37" t="s">
        <v>778</v>
      </c>
    </row>
    <row r="63" spans="1:35" x14ac:dyDescent="0.25">
      <c r="A63" s="34" t="s">
        <v>150</v>
      </c>
      <c r="C63" s="59">
        <v>48</v>
      </c>
      <c r="D63" s="53" t="s">
        <v>929</v>
      </c>
      <c r="E63" s="33" t="s">
        <v>100</v>
      </c>
      <c r="G63" s="33" t="s">
        <v>285</v>
      </c>
      <c r="H63" s="38" t="s">
        <v>286</v>
      </c>
      <c r="I63" s="33">
        <v>9034087186</v>
      </c>
      <c r="K63" s="33" t="s">
        <v>287</v>
      </c>
      <c r="L63" s="33" t="s">
        <v>288</v>
      </c>
      <c r="M63" s="33" t="s">
        <v>42</v>
      </c>
      <c r="N63" s="33">
        <v>75401</v>
      </c>
      <c r="O63" s="33" t="s">
        <v>175</v>
      </c>
      <c r="P63" s="33" t="s">
        <v>49</v>
      </c>
      <c r="Q63" s="33">
        <v>1969</v>
      </c>
      <c r="S63" s="33" t="s">
        <v>54</v>
      </c>
      <c r="T63" s="33" t="s">
        <v>122</v>
      </c>
      <c r="U63" s="33" t="s">
        <v>50</v>
      </c>
      <c r="V63" s="33" t="s">
        <v>133</v>
      </c>
      <c r="W63" s="36" t="s">
        <v>303</v>
      </c>
      <c r="X63" s="33" t="s">
        <v>239</v>
      </c>
      <c r="Y63" s="33" t="s">
        <v>69</v>
      </c>
      <c r="Z63" s="33" t="s">
        <v>69</v>
      </c>
      <c r="AB63" s="33" t="s">
        <v>331</v>
      </c>
      <c r="AC63" s="33" t="s">
        <v>331</v>
      </c>
      <c r="AD63" s="33" t="s">
        <v>431</v>
      </c>
      <c r="AF63" s="51">
        <v>57</v>
      </c>
      <c r="AG63" s="33">
        <v>54</v>
      </c>
      <c r="AH63" s="33">
        <f t="shared" si="1"/>
        <v>55.5</v>
      </c>
      <c r="AI63" s="37" t="s">
        <v>776</v>
      </c>
    </row>
    <row r="64" spans="1:35" x14ac:dyDescent="0.25">
      <c r="A64" s="34" t="s">
        <v>150</v>
      </c>
      <c r="C64" s="59">
        <v>55</v>
      </c>
      <c r="D64" s="53" t="s">
        <v>955</v>
      </c>
      <c r="E64" s="33" t="s">
        <v>176</v>
      </c>
      <c r="G64" s="33" t="s">
        <v>180</v>
      </c>
      <c r="H64" s="38" t="s">
        <v>220</v>
      </c>
      <c r="I64" s="33" t="s">
        <v>594</v>
      </c>
      <c r="K64" s="33" t="s">
        <v>595</v>
      </c>
      <c r="L64" s="33" t="s">
        <v>63</v>
      </c>
      <c r="M64" s="33" t="s">
        <v>42</v>
      </c>
      <c r="N64" s="33">
        <v>75209</v>
      </c>
      <c r="O64" s="33" t="s">
        <v>175</v>
      </c>
      <c r="P64" s="33" t="s">
        <v>49</v>
      </c>
      <c r="Q64" s="33">
        <v>1969</v>
      </c>
      <c r="S64" s="33" t="s">
        <v>54</v>
      </c>
      <c r="T64" s="33" t="s">
        <v>122</v>
      </c>
      <c r="U64" s="33" t="s">
        <v>50</v>
      </c>
      <c r="V64" s="33" t="s">
        <v>132</v>
      </c>
      <c r="W64" s="36" t="s">
        <v>205</v>
      </c>
      <c r="X64" s="33" t="s">
        <v>239</v>
      </c>
      <c r="Y64" s="33" t="s">
        <v>69</v>
      </c>
      <c r="Z64" s="33" t="s">
        <v>48</v>
      </c>
      <c r="AD64" s="33" t="s">
        <v>577</v>
      </c>
      <c r="AF64" s="33">
        <v>63</v>
      </c>
      <c r="AG64" s="33">
        <v>48</v>
      </c>
      <c r="AH64" s="33">
        <f t="shared" si="1"/>
        <v>55.5</v>
      </c>
      <c r="AI64" s="37" t="s">
        <v>776</v>
      </c>
    </row>
    <row r="65" spans="1:35" x14ac:dyDescent="0.25">
      <c r="A65" s="34" t="s">
        <v>150</v>
      </c>
      <c r="C65" s="59">
        <v>60</v>
      </c>
      <c r="D65" s="53" t="s">
        <v>927</v>
      </c>
      <c r="E65" s="33" t="s">
        <v>221</v>
      </c>
      <c r="G65" s="33" t="s">
        <v>222</v>
      </c>
      <c r="H65" s="38" t="s">
        <v>433</v>
      </c>
      <c r="I65" s="33">
        <v>8174831315</v>
      </c>
      <c r="J65" s="33">
        <v>8173430923</v>
      </c>
      <c r="K65" s="33" t="s">
        <v>434</v>
      </c>
      <c r="L65" s="33" t="s">
        <v>86</v>
      </c>
      <c r="M65" s="33" t="s">
        <v>42</v>
      </c>
      <c r="N65" s="33">
        <v>76017</v>
      </c>
      <c r="O65" s="33" t="s">
        <v>175</v>
      </c>
      <c r="P65" s="33" t="s">
        <v>49</v>
      </c>
      <c r="Q65" s="33">
        <v>1973</v>
      </c>
      <c r="S65" s="33" t="s">
        <v>54</v>
      </c>
      <c r="T65" s="33" t="s">
        <v>122</v>
      </c>
      <c r="U65" s="33" t="s">
        <v>50</v>
      </c>
      <c r="V65" s="33" t="s">
        <v>133</v>
      </c>
      <c r="W65" s="36" t="s">
        <v>148</v>
      </c>
      <c r="X65" s="33" t="s">
        <v>239</v>
      </c>
      <c r="Y65" s="33" t="s">
        <v>69</v>
      </c>
      <c r="Z65" s="33" t="s">
        <v>48</v>
      </c>
      <c r="AB65" s="33" t="s">
        <v>331</v>
      </c>
      <c r="AC65" s="33" t="s">
        <v>331</v>
      </c>
      <c r="AD65" s="33" t="s">
        <v>431</v>
      </c>
      <c r="AF65" s="33">
        <v>64</v>
      </c>
      <c r="AG65" s="51">
        <v>59</v>
      </c>
      <c r="AH65" s="33">
        <f t="shared" si="1"/>
        <v>61.5</v>
      </c>
      <c r="AI65" s="37" t="s">
        <v>778</v>
      </c>
    </row>
    <row r="66" spans="1:35" x14ac:dyDescent="0.25">
      <c r="A66" s="34" t="s">
        <v>150</v>
      </c>
      <c r="C66" s="59">
        <v>66</v>
      </c>
      <c r="D66" s="53" t="s">
        <v>924</v>
      </c>
      <c r="E66" s="33" t="s">
        <v>101</v>
      </c>
      <c r="G66" s="33" t="s">
        <v>208</v>
      </c>
      <c r="H66" s="38" t="s">
        <v>430</v>
      </c>
      <c r="I66" s="33">
        <v>9726416860</v>
      </c>
      <c r="J66" s="33">
        <v>9727405708</v>
      </c>
      <c r="K66" s="33" t="s">
        <v>223</v>
      </c>
      <c r="L66" s="33" t="s">
        <v>120</v>
      </c>
      <c r="M66" s="33" t="s">
        <v>42</v>
      </c>
      <c r="N66" s="33">
        <v>75050</v>
      </c>
      <c r="O66" s="33" t="s">
        <v>175</v>
      </c>
      <c r="P66" s="33" t="s">
        <v>49</v>
      </c>
      <c r="Q66" s="33">
        <v>1969</v>
      </c>
      <c r="S66" s="33" t="s">
        <v>54</v>
      </c>
      <c r="T66" s="33" t="s">
        <v>122</v>
      </c>
      <c r="U66" s="33" t="s">
        <v>50</v>
      </c>
      <c r="V66" s="33" t="s">
        <v>225</v>
      </c>
      <c r="W66" s="36" t="s">
        <v>147</v>
      </c>
      <c r="X66" s="33" t="s">
        <v>239</v>
      </c>
      <c r="Y66" s="33" t="s">
        <v>69</v>
      </c>
      <c r="Z66" s="33" t="s">
        <v>48</v>
      </c>
      <c r="AB66" s="33" t="s">
        <v>331</v>
      </c>
      <c r="AC66" s="33" t="s">
        <v>331</v>
      </c>
      <c r="AD66" s="33" t="s">
        <v>431</v>
      </c>
      <c r="AF66" s="33">
        <v>56</v>
      </c>
      <c r="AG66" s="33">
        <v>60</v>
      </c>
      <c r="AH66" s="33">
        <f t="shared" ref="AH66:AH97" si="2">(AF66+AG66)/2</f>
        <v>58</v>
      </c>
      <c r="AI66" s="37" t="s">
        <v>778</v>
      </c>
    </row>
    <row r="67" spans="1:35" hidden="1" x14ac:dyDescent="0.25">
      <c r="A67" s="34" t="s">
        <v>150</v>
      </c>
      <c r="C67" s="59">
        <v>47</v>
      </c>
      <c r="D67" s="53" t="s">
        <v>962</v>
      </c>
      <c r="E67" s="33" t="s">
        <v>265</v>
      </c>
      <c r="G67" s="33" t="s">
        <v>346</v>
      </c>
      <c r="H67" s="38" t="s">
        <v>347</v>
      </c>
      <c r="I67" s="33" t="s">
        <v>604</v>
      </c>
      <c r="K67" s="33" t="s">
        <v>605</v>
      </c>
      <c r="L67" s="33" t="s">
        <v>61</v>
      </c>
      <c r="M67" s="33" t="s">
        <v>42</v>
      </c>
      <c r="N67" s="33">
        <v>76051</v>
      </c>
      <c r="O67" s="33" t="s">
        <v>175</v>
      </c>
      <c r="P67" s="33" t="s">
        <v>49</v>
      </c>
      <c r="Q67" s="33">
        <v>1970</v>
      </c>
      <c r="S67" s="33" t="s">
        <v>54</v>
      </c>
      <c r="T67" s="33" t="s">
        <v>122</v>
      </c>
      <c r="U67" s="33" t="s">
        <v>50</v>
      </c>
      <c r="V67" s="33" t="s">
        <v>154</v>
      </c>
      <c r="W67" s="36" t="s">
        <v>303</v>
      </c>
      <c r="X67" s="33" t="s">
        <v>239</v>
      </c>
      <c r="Y67" s="33" t="s">
        <v>69</v>
      </c>
      <c r="Z67" s="33" t="s">
        <v>48</v>
      </c>
      <c r="AD67" s="33" t="s">
        <v>603</v>
      </c>
      <c r="AF67" s="51">
        <v>58</v>
      </c>
      <c r="AG67" s="33">
        <v>46</v>
      </c>
      <c r="AH67" s="33">
        <f t="shared" si="2"/>
        <v>52</v>
      </c>
    </row>
    <row r="68" spans="1:35" hidden="1" x14ac:dyDescent="0.25">
      <c r="A68" s="34" t="s">
        <v>150</v>
      </c>
      <c r="C68" s="59">
        <v>53</v>
      </c>
      <c r="D68" s="53" t="s">
        <v>926</v>
      </c>
      <c r="E68" s="33" t="s">
        <v>101</v>
      </c>
      <c r="G68" s="33" t="s">
        <v>208</v>
      </c>
      <c r="H68" s="38" t="s">
        <v>430</v>
      </c>
      <c r="I68" s="33">
        <v>9726416860</v>
      </c>
      <c r="J68" s="33">
        <v>9727405708</v>
      </c>
      <c r="K68" s="33" t="s">
        <v>223</v>
      </c>
      <c r="L68" s="33" t="s">
        <v>120</v>
      </c>
      <c r="M68" s="33" t="s">
        <v>42</v>
      </c>
      <c r="N68" s="33">
        <v>75050</v>
      </c>
      <c r="O68" s="33" t="s">
        <v>175</v>
      </c>
      <c r="P68" s="33" t="s">
        <v>49</v>
      </c>
      <c r="Q68" s="33">
        <v>1972</v>
      </c>
      <c r="S68" s="33" t="s">
        <v>54</v>
      </c>
      <c r="T68" s="33" t="s">
        <v>122</v>
      </c>
      <c r="U68" s="33" t="s">
        <v>50</v>
      </c>
      <c r="V68" s="33" t="s">
        <v>224</v>
      </c>
      <c r="W68" s="36" t="s">
        <v>148</v>
      </c>
      <c r="X68" s="33" t="s">
        <v>239</v>
      </c>
      <c r="Y68" s="33" t="s">
        <v>69</v>
      </c>
      <c r="Z68" s="33" t="s">
        <v>48</v>
      </c>
      <c r="AB68" s="33" t="s">
        <v>331</v>
      </c>
      <c r="AC68" s="33" t="s">
        <v>331</v>
      </c>
      <c r="AD68" s="33" t="s">
        <v>431</v>
      </c>
      <c r="AF68" s="51">
        <v>53</v>
      </c>
      <c r="AG68" s="33">
        <v>47</v>
      </c>
      <c r="AH68" s="33">
        <f t="shared" si="2"/>
        <v>50</v>
      </c>
    </row>
    <row r="69" spans="1:35" hidden="1" x14ac:dyDescent="0.25">
      <c r="A69" s="34" t="s">
        <v>150</v>
      </c>
      <c r="C69" s="59">
        <v>69</v>
      </c>
      <c r="D69" s="53" t="s">
        <v>1047</v>
      </c>
      <c r="E69" s="33" t="s">
        <v>67</v>
      </c>
      <c r="G69" s="33" t="s">
        <v>200</v>
      </c>
      <c r="H69" s="38" t="s">
        <v>609</v>
      </c>
      <c r="I69" s="33" t="s">
        <v>610</v>
      </c>
      <c r="K69" s="33" t="s">
        <v>611</v>
      </c>
      <c r="L69" s="33" t="s">
        <v>88</v>
      </c>
      <c r="M69" s="33" t="s">
        <v>42</v>
      </c>
      <c r="N69" s="33">
        <v>75098</v>
      </c>
      <c r="O69" s="33" t="s">
        <v>175</v>
      </c>
      <c r="P69" s="33" t="s">
        <v>49</v>
      </c>
      <c r="Q69" s="33">
        <v>1970</v>
      </c>
      <c r="S69" s="33" t="s">
        <v>54</v>
      </c>
      <c r="T69" s="33" t="s">
        <v>122</v>
      </c>
      <c r="U69" s="33" t="s">
        <v>50</v>
      </c>
      <c r="V69" s="33" t="s">
        <v>133</v>
      </c>
      <c r="W69" s="36" t="s">
        <v>148</v>
      </c>
      <c r="X69" s="33" t="s">
        <v>239</v>
      </c>
      <c r="Y69" s="33" t="s">
        <v>69</v>
      </c>
      <c r="Z69" s="33" t="s">
        <v>48</v>
      </c>
      <c r="AD69" s="33" t="s">
        <v>603</v>
      </c>
      <c r="AF69" s="33">
        <v>36</v>
      </c>
      <c r="AG69" s="33">
        <v>20</v>
      </c>
      <c r="AH69" s="33">
        <f t="shared" si="2"/>
        <v>28</v>
      </c>
    </row>
    <row r="70" spans="1:35" x14ac:dyDescent="0.25">
      <c r="A70" s="34" t="s">
        <v>756</v>
      </c>
      <c r="C70" s="59">
        <v>30</v>
      </c>
      <c r="D70" s="53" t="s">
        <v>1013</v>
      </c>
      <c r="E70" s="33" t="s">
        <v>191</v>
      </c>
      <c r="G70" s="33" t="s">
        <v>118</v>
      </c>
      <c r="H70" s="38" t="s">
        <v>473</v>
      </c>
      <c r="I70" s="33">
        <v>8176140913</v>
      </c>
      <c r="K70" s="33" t="s">
        <v>474</v>
      </c>
      <c r="L70" s="33" t="s">
        <v>204</v>
      </c>
      <c r="M70" s="33" t="s">
        <v>42</v>
      </c>
      <c r="N70" s="33">
        <v>76035</v>
      </c>
      <c r="O70" s="33" t="s">
        <v>182</v>
      </c>
      <c r="P70" s="33" t="s">
        <v>49</v>
      </c>
      <c r="Q70" s="33">
        <v>1964</v>
      </c>
      <c r="S70" s="33" t="s">
        <v>45</v>
      </c>
      <c r="T70" s="33" t="s">
        <v>97</v>
      </c>
      <c r="U70" s="33" t="s">
        <v>145</v>
      </c>
      <c r="V70" s="33" t="s">
        <v>132</v>
      </c>
      <c r="W70" s="36" t="s">
        <v>146</v>
      </c>
      <c r="X70" s="33" t="s">
        <v>239</v>
      </c>
      <c r="Y70" s="33" t="s">
        <v>48</v>
      </c>
      <c r="Z70" s="33" t="s">
        <v>48</v>
      </c>
      <c r="AD70" s="33" t="s">
        <v>475</v>
      </c>
      <c r="AF70" s="33">
        <v>54</v>
      </c>
      <c r="AG70" s="33">
        <v>57</v>
      </c>
      <c r="AH70" s="33">
        <f t="shared" si="2"/>
        <v>55.5</v>
      </c>
      <c r="AI70" s="37" t="s">
        <v>776</v>
      </c>
    </row>
    <row r="71" spans="1:35" x14ac:dyDescent="0.25">
      <c r="A71" s="34" t="s">
        <v>756</v>
      </c>
      <c r="C71" s="59">
        <v>31</v>
      </c>
      <c r="D71" s="53" t="s">
        <v>938</v>
      </c>
      <c r="E71" s="33" t="s">
        <v>117</v>
      </c>
      <c r="G71" s="33" t="s">
        <v>118</v>
      </c>
      <c r="H71" s="38" t="s">
        <v>473</v>
      </c>
      <c r="I71" s="33">
        <v>8176140913</v>
      </c>
      <c r="K71" s="33" t="s">
        <v>474</v>
      </c>
      <c r="L71" s="33" t="s">
        <v>204</v>
      </c>
      <c r="M71" s="33" t="s">
        <v>42</v>
      </c>
      <c r="N71" s="33">
        <v>76035</v>
      </c>
      <c r="O71" s="33" t="s">
        <v>182</v>
      </c>
      <c r="P71" s="33" t="s">
        <v>49</v>
      </c>
      <c r="Q71" s="33">
        <v>1964</v>
      </c>
      <c r="S71" s="33" t="s">
        <v>45</v>
      </c>
      <c r="T71" s="33" t="s">
        <v>97</v>
      </c>
      <c r="U71" s="33" t="s">
        <v>50</v>
      </c>
      <c r="V71" s="33" t="s">
        <v>132</v>
      </c>
      <c r="W71" s="36" t="s">
        <v>146</v>
      </c>
      <c r="X71" s="33" t="s">
        <v>239</v>
      </c>
      <c r="Y71" s="33" t="s">
        <v>48</v>
      </c>
      <c r="Z71" s="33" t="s">
        <v>48</v>
      </c>
      <c r="AA71" s="33">
        <v>80</v>
      </c>
      <c r="AB71" s="33" t="s">
        <v>249</v>
      </c>
      <c r="AC71" s="33">
        <v>2883</v>
      </c>
      <c r="AF71" s="33">
        <v>69</v>
      </c>
      <c r="AG71" s="33">
        <v>61</v>
      </c>
      <c r="AH71" s="33">
        <f t="shared" si="2"/>
        <v>65</v>
      </c>
      <c r="AI71" s="37" t="s">
        <v>778</v>
      </c>
    </row>
    <row r="72" spans="1:35" x14ac:dyDescent="0.25">
      <c r="A72" s="34" t="s">
        <v>758</v>
      </c>
      <c r="C72" s="59">
        <v>15</v>
      </c>
      <c r="D72" s="53" t="s">
        <v>915</v>
      </c>
      <c r="E72" s="33" t="s">
        <v>56</v>
      </c>
      <c r="G72" s="33" t="s">
        <v>388</v>
      </c>
      <c r="H72" s="38" t="s">
        <v>389</v>
      </c>
      <c r="I72" s="33">
        <v>3617494426</v>
      </c>
      <c r="J72" s="33">
        <v>3615106819</v>
      </c>
      <c r="K72" s="33" t="s">
        <v>390</v>
      </c>
      <c r="L72" s="33" t="s">
        <v>391</v>
      </c>
      <c r="M72" s="33" t="s">
        <v>42</v>
      </c>
      <c r="N72" s="33">
        <v>78373</v>
      </c>
      <c r="P72" s="33" t="s">
        <v>49</v>
      </c>
      <c r="Q72" s="33">
        <v>1936</v>
      </c>
      <c r="S72" s="33" t="s">
        <v>45</v>
      </c>
      <c r="T72" s="33">
        <v>68</v>
      </c>
      <c r="U72" s="33" t="s">
        <v>392</v>
      </c>
      <c r="V72" s="33" t="s">
        <v>393</v>
      </c>
      <c r="W72" s="36" t="s">
        <v>302</v>
      </c>
      <c r="X72" s="33" t="s">
        <v>239</v>
      </c>
      <c r="Y72" s="33" t="s">
        <v>48</v>
      </c>
      <c r="Z72" s="33" t="s">
        <v>48</v>
      </c>
      <c r="AA72" s="33">
        <v>40</v>
      </c>
      <c r="AB72" s="33" t="s">
        <v>249</v>
      </c>
      <c r="AC72" s="33">
        <v>9585</v>
      </c>
      <c r="AF72" s="51">
        <v>68</v>
      </c>
      <c r="AG72" s="51">
        <v>72</v>
      </c>
      <c r="AH72" s="33">
        <f t="shared" si="2"/>
        <v>70</v>
      </c>
      <c r="AI72" s="37" t="s">
        <v>776</v>
      </c>
    </row>
    <row r="73" spans="1:35" x14ac:dyDescent="0.25">
      <c r="A73" s="34" t="s">
        <v>758</v>
      </c>
      <c r="C73" s="59">
        <v>26</v>
      </c>
      <c r="D73" s="53" t="s">
        <v>931</v>
      </c>
      <c r="E73" s="33" t="s">
        <v>164</v>
      </c>
      <c r="G73" s="33" t="s">
        <v>318</v>
      </c>
      <c r="H73" s="38" t="s">
        <v>444</v>
      </c>
      <c r="I73" s="33">
        <v>6823511490</v>
      </c>
      <c r="K73" s="33" t="s">
        <v>445</v>
      </c>
      <c r="L73" s="33" t="s">
        <v>143</v>
      </c>
      <c r="M73" s="33" t="s">
        <v>42</v>
      </c>
      <c r="N73" s="33">
        <v>76177</v>
      </c>
      <c r="O73" s="33" t="s">
        <v>277</v>
      </c>
      <c r="P73" s="33" t="s">
        <v>49</v>
      </c>
      <c r="Q73" s="33">
        <v>1947</v>
      </c>
      <c r="S73" s="33" t="s">
        <v>45</v>
      </c>
      <c r="T73" s="33" t="s">
        <v>162</v>
      </c>
      <c r="U73" s="33" t="s">
        <v>47</v>
      </c>
      <c r="V73" s="33" t="s">
        <v>133</v>
      </c>
      <c r="W73" s="36" t="s">
        <v>302</v>
      </c>
      <c r="X73" s="33" t="s">
        <v>239</v>
      </c>
      <c r="Y73" s="33" t="s">
        <v>48</v>
      </c>
      <c r="Z73" s="33" t="s">
        <v>48</v>
      </c>
      <c r="AA73" s="33">
        <v>40</v>
      </c>
      <c r="AB73" s="33" t="s">
        <v>362</v>
      </c>
      <c r="AC73" s="33" t="s">
        <v>447</v>
      </c>
      <c r="AF73" s="51">
        <v>70</v>
      </c>
      <c r="AG73" s="51">
        <v>71</v>
      </c>
      <c r="AH73" s="33">
        <f t="shared" si="2"/>
        <v>70.5</v>
      </c>
      <c r="AI73" s="37" t="s">
        <v>778</v>
      </c>
    </row>
    <row r="74" spans="1:35" hidden="1" x14ac:dyDescent="0.25">
      <c r="A74" s="34" t="s">
        <v>758</v>
      </c>
      <c r="C74" s="59">
        <v>40</v>
      </c>
      <c r="D74" s="53" t="s">
        <v>1014</v>
      </c>
      <c r="E74" s="51" t="s">
        <v>56</v>
      </c>
      <c r="G74" s="51" t="s">
        <v>1012</v>
      </c>
      <c r="H74" s="38" t="s">
        <v>314</v>
      </c>
      <c r="I74" s="33">
        <v>9728964179</v>
      </c>
      <c r="J74" s="33">
        <v>8174683066</v>
      </c>
      <c r="K74" s="33" t="s">
        <v>321</v>
      </c>
      <c r="L74" s="33" t="s">
        <v>86</v>
      </c>
      <c r="M74" s="33" t="s">
        <v>42</v>
      </c>
      <c r="N74" s="33">
        <v>76006</v>
      </c>
      <c r="P74" s="51" t="s">
        <v>49</v>
      </c>
      <c r="Q74" s="51">
        <v>1950</v>
      </c>
      <c r="S74" s="51" t="s">
        <v>45</v>
      </c>
      <c r="T74" s="51" t="s">
        <v>1018</v>
      </c>
      <c r="U74" s="33" t="s">
        <v>47</v>
      </c>
      <c r="V74" s="51" t="s">
        <v>216</v>
      </c>
      <c r="W74" s="36" t="s">
        <v>1016</v>
      </c>
      <c r="X74" s="51" t="s">
        <v>239</v>
      </c>
      <c r="Y74" s="51" t="s">
        <v>69</v>
      </c>
      <c r="Z74" s="51" t="s">
        <v>69</v>
      </c>
      <c r="AD74" s="51" t="s">
        <v>784</v>
      </c>
      <c r="AF74" s="51">
        <v>58</v>
      </c>
      <c r="AG74" s="51">
        <v>54</v>
      </c>
      <c r="AH74" s="33">
        <f t="shared" si="2"/>
        <v>56</v>
      </c>
    </row>
    <row r="75" spans="1:35" hidden="1" x14ac:dyDescent="0.25">
      <c r="A75" s="34" t="s">
        <v>758</v>
      </c>
      <c r="C75" s="59" t="s">
        <v>880</v>
      </c>
      <c r="D75" s="53" t="s">
        <v>989</v>
      </c>
      <c r="E75" s="33" t="s">
        <v>75</v>
      </c>
      <c r="G75" s="33" t="s">
        <v>335</v>
      </c>
      <c r="H75" s="38" t="s">
        <v>336</v>
      </c>
      <c r="I75" s="33" t="s">
        <v>638</v>
      </c>
      <c r="J75" s="33" t="s">
        <v>639</v>
      </c>
      <c r="K75" s="33" t="s">
        <v>640</v>
      </c>
      <c r="L75" s="33" t="s">
        <v>84</v>
      </c>
      <c r="M75" s="33" t="s">
        <v>42</v>
      </c>
      <c r="N75" s="33">
        <v>76028</v>
      </c>
      <c r="P75" s="33" t="s">
        <v>49</v>
      </c>
      <c r="Q75" s="33">
        <v>1955</v>
      </c>
      <c r="S75" s="33" t="s">
        <v>45</v>
      </c>
      <c r="T75" s="33" t="s">
        <v>157</v>
      </c>
      <c r="U75" s="33" t="s">
        <v>271</v>
      </c>
      <c r="V75" s="33" t="s">
        <v>337</v>
      </c>
      <c r="W75" s="36" t="s">
        <v>303</v>
      </c>
      <c r="X75" s="33" t="s">
        <v>239</v>
      </c>
      <c r="Y75" s="33" t="s">
        <v>48</v>
      </c>
      <c r="Z75" s="33" t="s">
        <v>48</v>
      </c>
      <c r="AA75" s="33">
        <v>50</v>
      </c>
      <c r="AB75" s="33" t="s">
        <v>249</v>
      </c>
      <c r="AC75" s="33">
        <v>159</v>
      </c>
      <c r="AF75" s="33">
        <v>56</v>
      </c>
      <c r="AG75" s="51">
        <v>55</v>
      </c>
      <c r="AH75" s="33">
        <f t="shared" si="2"/>
        <v>55.5</v>
      </c>
    </row>
    <row r="76" spans="1:35" x14ac:dyDescent="0.25">
      <c r="A76" s="34" t="s">
        <v>830</v>
      </c>
      <c r="B76" s="35" t="s">
        <v>77</v>
      </c>
      <c r="C76" s="59">
        <v>27</v>
      </c>
      <c r="D76" s="53" t="s">
        <v>1029</v>
      </c>
      <c r="E76" s="33" t="s">
        <v>87</v>
      </c>
      <c r="G76" s="33" t="s">
        <v>398</v>
      </c>
      <c r="H76" s="38" t="s">
        <v>399</v>
      </c>
      <c r="I76" s="33">
        <v>8173074472</v>
      </c>
      <c r="J76" s="33">
        <v>8178614774</v>
      </c>
      <c r="K76" s="33" t="s">
        <v>570</v>
      </c>
      <c r="L76" s="33" t="s">
        <v>86</v>
      </c>
      <c r="M76" s="33" t="s">
        <v>42</v>
      </c>
      <c r="N76" s="33">
        <v>76015</v>
      </c>
      <c r="P76" s="33" t="s">
        <v>49</v>
      </c>
      <c r="Q76" s="33">
        <v>1940</v>
      </c>
      <c r="S76" s="33" t="s">
        <v>45</v>
      </c>
      <c r="T76" s="33" t="s">
        <v>129</v>
      </c>
      <c r="U76" s="33" t="s">
        <v>47</v>
      </c>
      <c r="V76" s="33" t="s">
        <v>154</v>
      </c>
      <c r="W76" s="36" t="s">
        <v>172</v>
      </c>
      <c r="X76" s="33" t="s">
        <v>239</v>
      </c>
      <c r="Y76" s="33" t="s">
        <v>48</v>
      </c>
      <c r="Z76" s="33" t="s">
        <v>48</v>
      </c>
      <c r="AA76" s="33">
        <v>40</v>
      </c>
      <c r="AB76" s="33" t="s">
        <v>249</v>
      </c>
      <c r="AC76" s="33">
        <v>2177</v>
      </c>
      <c r="AF76" s="33">
        <v>79</v>
      </c>
      <c r="AG76" s="33">
        <v>80</v>
      </c>
      <c r="AH76" s="33">
        <f t="shared" si="2"/>
        <v>79.5</v>
      </c>
      <c r="AI76" s="37" t="s">
        <v>776</v>
      </c>
    </row>
    <row r="77" spans="1:35" x14ac:dyDescent="0.25">
      <c r="A77" s="34" t="s">
        <v>830</v>
      </c>
      <c r="B77" s="35" t="s">
        <v>77</v>
      </c>
      <c r="C77" s="66" t="s">
        <v>881</v>
      </c>
      <c r="D77" s="53" t="s">
        <v>990</v>
      </c>
      <c r="E77" s="33" t="s">
        <v>726</v>
      </c>
      <c r="G77" s="33" t="s">
        <v>727</v>
      </c>
      <c r="K77" s="33" t="s">
        <v>992</v>
      </c>
      <c r="L77" s="33" t="s">
        <v>85</v>
      </c>
      <c r="M77" s="33" t="s">
        <v>42</v>
      </c>
      <c r="O77" s="33" t="s">
        <v>715</v>
      </c>
      <c r="P77" s="33" t="s">
        <v>44</v>
      </c>
      <c r="Q77" s="33">
        <v>1940</v>
      </c>
      <c r="S77" s="33" t="s">
        <v>728</v>
      </c>
      <c r="T77" s="33" t="s">
        <v>729</v>
      </c>
      <c r="U77" s="33" t="s">
        <v>50</v>
      </c>
      <c r="X77" s="33" t="s">
        <v>239</v>
      </c>
      <c r="Y77" s="33" t="s">
        <v>69</v>
      </c>
      <c r="Z77" s="33" t="s">
        <v>69</v>
      </c>
      <c r="AF77" s="33">
        <v>86</v>
      </c>
      <c r="AG77" s="33">
        <v>83</v>
      </c>
      <c r="AH77" s="33">
        <f t="shared" si="2"/>
        <v>84.5</v>
      </c>
      <c r="AI77" s="37" t="s">
        <v>778</v>
      </c>
    </row>
    <row r="78" spans="1:35" x14ac:dyDescent="0.25">
      <c r="A78" s="34" t="s">
        <v>760</v>
      </c>
      <c r="C78" s="59">
        <v>42</v>
      </c>
      <c r="D78" s="53" t="s">
        <v>946</v>
      </c>
      <c r="E78" s="33" t="s">
        <v>199</v>
      </c>
      <c r="G78" s="33" t="s">
        <v>106</v>
      </c>
      <c r="H78" s="38" t="s">
        <v>516</v>
      </c>
      <c r="I78" s="33">
        <v>8176914620</v>
      </c>
      <c r="J78" s="33">
        <v>8178342829</v>
      </c>
      <c r="K78" s="33" t="s">
        <v>260</v>
      </c>
      <c r="L78" s="33" t="s">
        <v>143</v>
      </c>
      <c r="M78" s="33" t="s">
        <v>42</v>
      </c>
      <c r="N78" s="33">
        <v>76111</v>
      </c>
      <c r="P78" s="33" t="s">
        <v>49</v>
      </c>
      <c r="Q78" s="33">
        <v>1963</v>
      </c>
      <c r="R78" s="36" t="s">
        <v>301</v>
      </c>
      <c r="S78" s="33" t="s">
        <v>45</v>
      </c>
      <c r="T78" s="33" t="s">
        <v>196</v>
      </c>
      <c r="U78" s="33" t="s">
        <v>513</v>
      </c>
      <c r="V78" s="33" t="s">
        <v>517</v>
      </c>
      <c r="W78" s="36" t="s">
        <v>514</v>
      </c>
      <c r="X78" s="33" t="s">
        <v>239</v>
      </c>
      <c r="Y78" s="33" t="s">
        <v>48</v>
      </c>
      <c r="Z78" s="33" t="s">
        <v>48</v>
      </c>
      <c r="AA78" s="33">
        <v>40</v>
      </c>
      <c r="AB78" s="33" t="s">
        <v>249</v>
      </c>
      <c r="AC78" s="33">
        <v>1107</v>
      </c>
      <c r="AD78" s="33" t="s">
        <v>518</v>
      </c>
      <c r="AF78" s="33">
        <v>67</v>
      </c>
      <c r="AG78" s="33">
        <v>63</v>
      </c>
      <c r="AH78" s="33">
        <f t="shared" si="2"/>
        <v>65</v>
      </c>
      <c r="AI78" s="37" t="s">
        <v>776</v>
      </c>
    </row>
    <row r="79" spans="1:35" x14ac:dyDescent="0.25">
      <c r="A79" s="34" t="s">
        <v>760</v>
      </c>
      <c r="C79" s="59">
        <v>74</v>
      </c>
      <c r="D79" s="53" t="s">
        <v>945</v>
      </c>
      <c r="E79" s="33" t="s">
        <v>75</v>
      </c>
      <c r="F79" s="33" t="s">
        <v>77</v>
      </c>
      <c r="G79" s="33" t="s">
        <v>509</v>
      </c>
      <c r="H79" s="38" t="s">
        <v>510</v>
      </c>
      <c r="I79" s="33">
        <v>8177819361</v>
      </c>
      <c r="K79" s="33" t="s">
        <v>262</v>
      </c>
      <c r="L79" s="33" t="s">
        <v>121</v>
      </c>
      <c r="M79" s="33" t="s">
        <v>42</v>
      </c>
      <c r="N79" s="33">
        <v>76058</v>
      </c>
      <c r="P79" s="33" t="s">
        <v>49</v>
      </c>
      <c r="Q79" s="33">
        <v>1969</v>
      </c>
      <c r="S79" s="33" t="s">
        <v>45</v>
      </c>
      <c r="T79" s="33" t="s">
        <v>511</v>
      </c>
      <c r="U79" s="33" t="s">
        <v>493</v>
      </c>
      <c r="V79" s="33" t="s">
        <v>512</v>
      </c>
      <c r="W79" s="36" t="s">
        <v>147</v>
      </c>
      <c r="X79" s="33" t="s">
        <v>239</v>
      </c>
      <c r="Y79" s="33" t="s">
        <v>48</v>
      </c>
      <c r="Z79" s="33" t="s">
        <v>48</v>
      </c>
      <c r="AA79" s="33">
        <v>40</v>
      </c>
      <c r="AB79" s="33" t="s">
        <v>249</v>
      </c>
      <c r="AC79" s="33">
        <v>8214</v>
      </c>
      <c r="AF79" s="51">
        <v>55</v>
      </c>
      <c r="AG79" s="33">
        <v>42</v>
      </c>
      <c r="AH79" s="33">
        <f t="shared" si="2"/>
        <v>48.5</v>
      </c>
      <c r="AI79" s="37" t="s">
        <v>776</v>
      </c>
    </row>
    <row r="80" spans="1:35" x14ac:dyDescent="0.25">
      <c r="A80" s="34" t="s">
        <v>760</v>
      </c>
      <c r="C80" s="59">
        <v>41</v>
      </c>
      <c r="D80" s="53" t="s">
        <v>980</v>
      </c>
      <c r="E80" s="33" t="s">
        <v>805</v>
      </c>
      <c r="G80" s="33" t="s">
        <v>806</v>
      </c>
      <c r="H80" s="38" t="s">
        <v>807</v>
      </c>
      <c r="I80" s="33" t="s">
        <v>808</v>
      </c>
      <c r="K80" s="33" t="s">
        <v>809</v>
      </c>
      <c r="L80" s="33" t="s">
        <v>84</v>
      </c>
      <c r="M80" s="33" t="s">
        <v>42</v>
      </c>
      <c r="N80" s="33">
        <v>76028</v>
      </c>
      <c r="P80" s="33" t="s">
        <v>49</v>
      </c>
      <c r="Q80" s="33">
        <v>1961</v>
      </c>
      <c r="S80" s="33" t="s">
        <v>45</v>
      </c>
      <c r="T80" s="33" t="s">
        <v>810</v>
      </c>
      <c r="U80" s="33" t="s">
        <v>811</v>
      </c>
      <c r="V80" s="33" t="s">
        <v>91</v>
      </c>
      <c r="W80" s="36" t="s">
        <v>812</v>
      </c>
      <c r="X80" s="33" t="s">
        <v>239</v>
      </c>
      <c r="Y80" s="33" t="s">
        <v>48</v>
      </c>
      <c r="Z80" s="33" t="s">
        <v>48</v>
      </c>
      <c r="AA80" s="33">
        <v>50</v>
      </c>
      <c r="AB80" s="33" t="s">
        <v>249</v>
      </c>
      <c r="AC80" s="33">
        <v>5577</v>
      </c>
      <c r="AF80" s="33">
        <v>70</v>
      </c>
      <c r="AG80" s="33">
        <v>67</v>
      </c>
      <c r="AH80" s="33">
        <f t="shared" si="2"/>
        <v>68.5</v>
      </c>
      <c r="AI80" s="37" t="s">
        <v>778</v>
      </c>
    </row>
    <row r="81" spans="1:35" x14ac:dyDescent="0.25">
      <c r="A81" s="34" t="s">
        <v>760</v>
      </c>
      <c r="C81" s="59">
        <v>29</v>
      </c>
      <c r="D81" s="53" t="s">
        <v>947</v>
      </c>
      <c r="E81" s="33" t="s">
        <v>105</v>
      </c>
      <c r="G81" s="33" t="s">
        <v>106</v>
      </c>
      <c r="I81" s="33">
        <v>8178382973</v>
      </c>
      <c r="J81" s="33">
        <v>8177390040</v>
      </c>
      <c r="K81" s="33" t="s">
        <v>261</v>
      </c>
      <c r="L81" s="33" t="s">
        <v>171</v>
      </c>
      <c r="M81" s="33" t="s">
        <v>42</v>
      </c>
      <c r="N81" s="33">
        <v>76117</v>
      </c>
      <c r="P81" s="33" t="s">
        <v>49</v>
      </c>
      <c r="Q81" s="33">
        <v>1964</v>
      </c>
      <c r="S81" s="33" t="s">
        <v>45</v>
      </c>
      <c r="T81" s="33" t="s">
        <v>196</v>
      </c>
      <c r="U81" s="33" t="s">
        <v>513</v>
      </c>
      <c r="V81" s="33" t="s">
        <v>132</v>
      </c>
      <c r="W81" s="36" t="s">
        <v>514</v>
      </c>
      <c r="X81" s="33" t="s">
        <v>239</v>
      </c>
      <c r="Y81" s="33" t="s">
        <v>48</v>
      </c>
      <c r="Z81" s="33" t="s">
        <v>48</v>
      </c>
      <c r="AA81" s="33">
        <v>40</v>
      </c>
      <c r="AB81" s="33" t="s">
        <v>249</v>
      </c>
      <c r="AC81" s="33">
        <v>8476</v>
      </c>
      <c r="AD81" s="33" t="s">
        <v>515</v>
      </c>
      <c r="AF81" s="33">
        <v>71</v>
      </c>
      <c r="AG81" s="33">
        <v>64</v>
      </c>
      <c r="AH81" s="33">
        <f t="shared" si="2"/>
        <v>67.5</v>
      </c>
      <c r="AI81" s="37" t="s">
        <v>778</v>
      </c>
    </row>
    <row r="82" spans="1:35" hidden="1" x14ac:dyDescent="0.25">
      <c r="A82" s="34" t="s">
        <v>760</v>
      </c>
      <c r="C82" s="59">
        <v>79</v>
      </c>
      <c r="D82" s="53" t="s">
        <v>942</v>
      </c>
      <c r="E82" s="33" t="s">
        <v>255</v>
      </c>
      <c r="G82" s="33" t="s">
        <v>358</v>
      </c>
      <c r="H82" s="38" t="s">
        <v>489</v>
      </c>
      <c r="I82" s="33">
        <v>2148468274</v>
      </c>
      <c r="K82" s="33" t="s">
        <v>490</v>
      </c>
      <c r="L82" s="33" t="s">
        <v>195</v>
      </c>
      <c r="M82" s="33" t="s">
        <v>42</v>
      </c>
      <c r="N82" s="33">
        <v>75001</v>
      </c>
      <c r="O82" s="33" t="s">
        <v>635</v>
      </c>
      <c r="P82" s="33" t="s">
        <v>49</v>
      </c>
      <c r="Q82" s="33">
        <v>1976</v>
      </c>
      <c r="S82" s="33" t="s">
        <v>54</v>
      </c>
      <c r="T82" s="33" t="s">
        <v>238</v>
      </c>
      <c r="U82" s="33" t="s">
        <v>493</v>
      </c>
      <c r="V82" s="33" t="s">
        <v>203</v>
      </c>
      <c r="W82" s="36" t="s">
        <v>494</v>
      </c>
      <c r="X82" s="33" t="s">
        <v>239</v>
      </c>
      <c r="Y82" s="33" t="s">
        <v>69</v>
      </c>
      <c r="Z82" s="33" t="s">
        <v>48</v>
      </c>
      <c r="AD82" s="33" t="s">
        <v>495</v>
      </c>
      <c r="AF82" s="51">
        <v>51</v>
      </c>
      <c r="AG82" s="33">
        <v>31</v>
      </c>
      <c r="AH82" s="33">
        <f t="shared" si="2"/>
        <v>41</v>
      </c>
    </row>
    <row r="83" spans="1:35" hidden="1" x14ac:dyDescent="0.25">
      <c r="A83" s="34" t="s">
        <v>760</v>
      </c>
      <c r="C83" s="59">
        <v>82</v>
      </c>
      <c r="D83" s="53" t="s">
        <v>979</v>
      </c>
      <c r="E83" s="33" t="s">
        <v>798</v>
      </c>
      <c r="G83" s="33" t="s">
        <v>799</v>
      </c>
      <c r="H83" s="38" t="s">
        <v>800</v>
      </c>
      <c r="I83" s="62" t="s">
        <v>801</v>
      </c>
      <c r="K83" s="33" t="s">
        <v>802</v>
      </c>
      <c r="L83" s="33" t="s">
        <v>86</v>
      </c>
      <c r="M83" s="33" t="s">
        <v>42</v>
      </c>
      <c r="N83" s="33">
        <v>76017</v>
      </c>
      <c r="P83" s="33" t="s">
        <v>49</v>
      </c>
      <c r="Q83" s="33">
        <v>1971</v>
      </c>
      <c r="S83" s="33" t="s">
        <v>45</v>
      </c>
      <c r="T83" s="33" t="s">
        <v>803</v>
      </c>
      <c r="U83" s="33" t="s">
        <v>804</v>
      </c>
      <c r="V83" s="33" t="s">
        <v>132</v>
      </c>
      <c r="W83" s="36" t="s">
        <v>302</v>
      </c>
      <c r="X83" s="33" t="s">
        <v>239</v>
      </c>
      <c r="Y83" s="33" t="s">
        <v>69</v>
      </c>
      <c r="Z83" s="33" t="s">
        <v>48</v>
      </c>
      <c r="AA83" s="33">
        <v>50</v>
      </c>
      <c r="AB83" s="33" t="s">
        <v>249</v>
      </c>
      <c r="AC83" s="33">
        <v>311</v>
      </c>
      <c r="AF83" s="33">
        <v>43</v>
      </c>
      <c r="AG83" s="33">
        <v>27</v>
      </c>
      <c r="AH83" s="33">
        <f t="shared" si="2"/>
        <v>35</v>
      </c>
    </row>
    <row r="84" spans="1:35" hidden="1" x14ac:dyDescent="0.25">
      <c r="A84" s="34" t="s">
        <v>760</v>
      </c>
      <c r="C84" s="59">
        <v>80</v>
      </c>
      <c r="D84" s="53" t="s">
        <v>1032</v>
      </c>
      <c r="E84" s="33" t="s">
        <v>255</v>
      </c>
      <c r="G84" s="33" t="s">
        <v>358</v>
      </c>
      <c r="H84" s="38" t="s">
        <v>489</v>
      </c>
      <c r="I84" s="33">
        <v>2148468274</v>
      </c>
      <c r="K84" s="33" t="s">
        <v>490</v>
      </c>
      <c r="L84" s="33" t="s">
        <v>195</v>
      </c>
      <c r="M84" s="33" t="s">
        <v>42</v>
      </c>
      <c r="N84" s="33">
        <v>75001</v>
      </c>
      <c r="O84" s="33" t="s">
        <v>635</v>
      </c>
      <c r="P84" s="33" t="s">
        <v>49</v>
      </c>
      <c r="Q84" s="33">
        <v>1977</v>
      </c>
      <c r="S84" s="33" t="s">
        <v>54</v>
      </c>
      <c r="T84" s="33" t="s">
        <v>122</v>
      </c>
      <c r="U84" s="33" t="s">
        <v>492</v>
      </c>
      <c r="V84" s="33" t="s">
        <v>203</v>
      </c>
      <c r="W84" s="36" t="s">
        <v>147</v>
      </c>
      <c r="X84" s="33" t="s">
        <v>239</v>
      </c>
      <c r="Y84" s="33" t="s">
        <v>69</v>
      </c>
      <c r="Z84" s="33" t="s">
        <v>48</v>
      </c>
      <c r="AA84" s="33">
        <v>80</v>
      </c>
      <c r="AB84" s="33" t="s">
        <v>249</v>
      </c>
      <c r="AC84" s="33">
        <v>1997</v>
      </c>
      <c r="AD84" s="33" t="s">
        <v>431</v>
      </c>
      <c r="AF84" s="33">
        <v>57</v>
      </c>
      <c r="AG84" s="51">
        <v>10</v>
      </c>
      <c r="AH84" s="33">
        <f t="shared" si="2"/>
        <v>33.5</v>
      </c>
    </row>
    <row r="85" spans="1:35" x14ac:dyDescent="0.25">
      <c r="A85" s="34" t="s">
        <v>829</v>
      </c>
      <c r="B85" s="35" t="s">
        <v>77</v>
      </c>
      <c r="C85" s="59">
        <v>75</v>
      </c>
      <c r="D85" s="53" t="s">
        <v>969</v>
      </c>
      <c r="E85" s="33" t="s">
        <v>112</v>
      </c>
      <c r="G85" s="33" t="s">
        <v>332</v>
      </c>
      <c r="H85" s="38" t="s">
        <v>333</v>
      </c>
      <c r="I85" s="33" t="s">
        <v>632</v>
      </c>
      <c r="K85" s="33" t="s">
        <v>633</v>
      </c>
      <c r="L85" s="33" t="s">
        <v>64</v>
      </c>
      <c r="M85" s="33" t="s">
        <v>42</v>
      </c>
      <c r="N85" s="33">
        <v>76262</v>
      </c>
      <c r="O85" s="33" t="s">
        <v>635</v>
      </c>
      <c r="P85" s="33" t="s">
        <v>44</v>
      </c>
      <c r="Q85" s="33">
        <v>1964</v>
      </c>
      <c r="S85" s="33" t="s">
        <v>45</v>
      </c>
      <c r="T85" s="33" t="s">
        <v>634</v>
      </c>
      <c r="U85" s="33" t="s">
        <v>50</v>
      </c>
      <c r="V85" s="33" t="s">
        <v>133</v>
      </c>
      <c r="W85" s="36" t="s">
        <v>383</v>
      </c>
      <c r="X85" s="33" t="s">
        <v>239</v>
      </c>
      <c r="Y85" s="33" t="s">
        <v>48</v>
      </c>
      <c r="Z85" s="33" t="s">
        <v>48</v>
      </c>
      <c r="AA85" s="33">
        <v>50</v>
      </c>
      <c r="AB85" s="33" t="s">
        <v>249</v>
      </c>
      <c r="AC85" s="33">
        <v>1449</v>
      </c>
      <c r="AF85" s="33">
        <v>84</v>
      </c>
      <c r="AG85" s="51">
        <v>79</v>
      </c>
      <c r="AH85" s="33">
        <f t="shared" si="2"/>
        <v>81.5</v>
      </c>
      <c r="AI85" s="37" t="s">
        <v>778</v>
      </c>
    </row>
    <row r="86" spans="1:35" x14ac:dyDescent="0.25">
      <c r="A86" s="34" t="s">
        <v>77</v>
      </c>
      <c r="C86" s="59">
        <v>117</v>
      </c>
      <c r="D86" s="53" t="s">
        <v>919</v>
      </c>
      <c r="E86" s="33" t="s">
        <v>141</v>
      </c>
      <c r="G86" s="33" t="s">
        <v>242</v>
      </c>
      <c r="I86" s="33">
        <v>8179955759</v>
      </c>
      <c r="J86" s="33">
        <v>8172702012</v>
      </c>
      <c r="K86" s="33" t="s">
        <v>412</v>
      </c>
      <c r="L86" s="33" t="s">
        <v>113</v>
      </c>
      <c r="M86" s="33" t="s">
        <v>42</v>
      </c>
      <c r="N86" s="33">
        <v>76020</v>
      </c>
      <c r="P86" s="33" t="s">
        <v>49</v>
      </c>
      <c r="Q86" s="33">
        <v>2006</v>
      </c>
      <c r="S86" s="33" t="s">
        <v>74</v>
      </c>
      <c r="T86" s="33" t="s">
        <v>243</v>
      </c>
      <c r="U86" s="33" t="s">
        <v>413</v>
      </c>
      <c r="V86" s="33" t="s">
        <v>269</v>
      </c>
      <c r="W86" s="36" t="s">
        <v>1053</v>
      </c>
      <c r="X86" s="33" t="s">
        <v>239</v>
      </c>
      <c r="Y86" s="33" t="s">
        <v>48</v>
      </c>
      <c r="Z86" s="33" t="s">
        <v>69</v>
      </c>
      <c r="AA86" s="33">
        <v>40</v>
      </c>
      <c r="AB86" s="33" t="s">
        <v>249</v>
      </c>
      <c r="AC86" s="33">
        <v>3293</v>
      </c>
      <c r="AD86" s="33" t="s">
        <v>415</v>
      </c>
      <c r="AF86" s="51">
        <v>61</v>
      </c>
      <c r="AG86" s="51">
        <v>59</v>
      </c>
      <c r="AH86" s="33">
        <f t="shared" si="2"/>
        <v>60</v>
      </c>
      <c r="AI86" s="37" t="s">
        <v>776</v>
      </c>
    </row>
    <row r="87" spans="1:35" x14ac:dyDescent="0.25">
      <c r="A87" s="34" t="s">
        <v>77</v>
      </c>
      <c r="C87" s="64" t="s">
        <v>883</v>
      </c>
      <c r="D87" s="53" t="s">
        <v>1023</v>
      </c>
      <c r="E87" s="33" t="s">
        <v>713</v>
      </c>
      <c r="G87" s="33" t="s">
        <v>714</v>
      </c>
      <c r="K87" s="33" t="s">
        <v>708</v>
      </c>
      <c r="L87" s="33" t="s">
        <v>85</v>
      </c>
      <c r="M87" s="33" t="s">
        <v>42</v>
      </c>
      <c r="N87" s="33">
        <v>75006</v>
      </c>
      <c r="O87" s="33" t="s">
        <v>715</v>
      </c>
      <c r="P87" s="33" t="s">
        <v>49</v>
      </c>
      <c r="Q87" s="33">
        <v>1963</v>
      </c>
      <c r="S87" s="33" t="s">
        <v>45</v>
      </c>
      <c r="T87" s="33" t="s">
        <v>716</v>
      </c>
      <c r="U87" s="33" t="s">
        <v>717</v>
      </c>
      <c r="V87" s="33" t="s">
        <v>203</v>
      </c>
      <c r="W87" s="36" t="s">
        <v>718</v>
      </c>
      <c r="X87" s="33" t="s">
        <v>239</v>
      </c>
      <c r="Y87" s="33" t="s">
        <v>69</v>
      </c>
      <c r="Z87" s="33" t="s">
        <v>69</v>
      </c>
      <c r="AA87" s="33">
        <v>160</v>
      </c>
      <c r="AB87" s="33" t="s">
        <v>249</v>
      </c>
      <c r="AC87" s="33">
        <v>110048</v>
      </c>
      <c r="AD87" s="33" t="s">
        <v>821</v>
      </c>
      <c r="AF87" s="51">
        <v>61</v>
      </c>
      <c r="AG87" s="51">
        <v>67</v>
      </c>
      <c r="AH87" s="33">
        <f t="shared" si="2"/>
        <v>64</v>
      </c>
      <c r="AI87" s="37" t="s">
        <v>778</v>
      </c>
    </row>
    <row r="88" spans="1:35" hidden="1" x14ac:dyDescent="0.25">
      <c r="A88" s="34" t="s">
        <v>77</v>
      </c>
      <c r="C88" s="59">
        <v>84</v>
      </c>
      <c r="D88" s="53" t="s">
        <v>973</v>
      </c>
      <c r="E88" s="33" t="s">
        <v>680</v>
      </c>
      <c r="G88" s="33" t="s">
        <v>673</v>
      </c>
      <c r="H88" s="38" t="s">
        <v>674</v>
      </c>
      <c r="I88" s="33" t="s">
        <v>675</v>
      </c>
      <c r="J88" s="33" t="s">
        <v>676</v>
      </c>
      <c r="K88" s="33" t="s">
        <v>677</v>
      </c>
      <c r="L88" s="33" t="s">
        <v>79</v>
      </c>
      <c r="M88" s="33" t="s">
        <v>42</v>
      </c>
      <c r="N88" s="33">
        <v>76039</v>
      </c>
      <c r="O88" s="33" t="s">
        <v>168</v>
      </c>
      <c r="P88" s="33" t="s">
        <v>49</v>
      </c>
      <c r="Q88" s="33">
        <v>1977</v>
      </c>
      <c r="S88" s="33" t="s">
        <v>45</v>
      </c>
      <c r="T88" s="33" t="s">
        <v>681</v>
      </c>
      <c r="U88" s="33" t="s">
        <v>682</v>
      </c>
      <c r="V88" s="33" t="s">
        <v>683</v>
      </c>
      <c r="W88" s="36" t="s">
        <v>302</v>
      </c>
      <c r="X88" s="33" t="s">
        <v>239</v>
      </c>
      <c r="Y88" s="33" t="s">
        <v>69</v>
      </c>
      <c r="Z88" s="33" t="s">
        <v>48</v>
      </c>
      <c r="AA88" s="33">
        <v>40</v>
      </c>
      <c r="AB88" s="33" t="s">
        <v>249</v>
      </c>
      <c r="AC88" s="33">
        <v>1294</v>
      </c>
      <c r="AF88" s="51">
        <v>52</v>
      </c>
      <c r="AG88" s="51">
        <v>65</v>
      </c>
      <c r="AH88" s="33">
        <f t="shared" si="2"/>
        <v>58.5</v>
      </c>
    </row>
    <row r="89" spans="1:35" hidden="1" x14ac:dyDescent="0.25">
      <c r="A89" s="34" t="s">
        <v>77</v>
      </c>
      <c r="C89" s="59">
        <v>116</v>
      </c>
      <c r="D89" s="53" t="s">
        <v>976</v>
      </c>
      <c r="E89" s="33" t="s">
        <v>732</v>
      </c>
      <c r="G89" s="33" t="s">
        <v>185</v>
      </c>
      <c r="H89" s="38" t="s">
        <v>733</v>
      </c>
      <c r="I89" s="33" t="s">
        <v>734</v>
      </c>
      <c r="K89" s="33" t="s">
        <v>735</v>
      </c>
      <c r="L89" s="33" t="s">
        <v>736</v>
      </c>
      <c r="M89" s="33" t="s">
        <v>42</v>
      </c>
      <c r="N89" s="33">
        <v>76054</v>
      </c>
      <c r="P89" s="33" t="s">
        <v>49</v>
      </c>
      <c r="Q89" s="33">
        <v>1967</v>
      </c>
      <c r="S89" s="33" t="s">
        <v>45</v>
      </c>
      <c r="T89" s="33" t="s">
        <v>716</v>
      </c>
      <c r="U89" s="33" t="s">
        <v>682</v>
      </c>
      <c r="V89" s="33" t="s">
        <v>203</v>
      </c>
      <c r="W89" s="36" t="s">
        <v>737</v>
      </c>
      <c r="X89" s="33" t="s">
        <v>239</v>
      </c>
      <c r="Y89" s="33" t="s">
        <v>48</v>
      </c>
      <c r="Z89" s="33" t="s">
        <v>48</v>
      </c>
      <c r="AA89" s="33">
        <v>50</v>
      </c>
      <c r="AB89" s="33" t="s">
        <v>240</v>
      </c>
      <c r="AF89" s="51">
        <v>56</v>
      </c>
      <c r="AG89" s="51">
        <v>57</v>
      </c>
      <c r="AH89" s="33">
        <f t="shared" si="2"/>
        <v>56.5</v>
      </c>
    </row>
    <row r="90" spans="1:35" x14ac:dyDescent="0.25">
      <c r="A90" s="34" t="s">
        <v>827</v>
      </c>
      <c r="B90" s="35" t="s">
        <v>77</v>
      </c>
      <c r="C90" s="59">
        <v>83</v>
      </c>
      <c r="D90" s="53" t="s">
        <v>940</v>
      </c>
      <c r="E90" s="33" t="s">
        <v>76</v>
      </c>
      <c r="G90" s="33" t="s">
        <v>348</v>
      </c>
      <c r="H90" s="38" t="s">
        <v>349</v>
      </c>
      <c r="I90" s="33">
        <v>2146930560</v>
      </c>
      <c r="K90" s="33" t="s">
        <v>350</v>
      </c>
      <c r="L90" s="33" t="s">
        <v>92</v>
      </c>
      <c r="M90" s="33" t="s">
        <v>42</v>
      </c>
      <c r="N90" s="33">
        <v>75137</v>
      </c>
      <c r="P90" s="33" t="s">
        <v>44</v>
      </c>
      <c r="Q90" s="33">
        <v>1975</v>
      </c>
      <c r="S90" s="33" t="s">
        <v>45</v>
      </c>
      <c r="T90" s="33" t="s">
        <v>135</v>
      </c>
      <c r="U90" s="33" t="s">
        <v>479</v>
      </c>
      <c r="V90" s="33" t="s">
        <v>133</v>
      </c>
      <c r="W90" s="36" t="s">
        <v>302</v>
      </c>
      <c r="X90" s="33" t="s">
        <v>239</v>
      </c>
      <c r="Y90" s="33" t="s">
        <v>48</v>
      </c>
      <c r="Z90" s="33" t="s">
        <v>48</v>
      </c>
      <c r="AA90" s="33">
        <v>40</v>
      </c>
      <c r="AB90" s="33" t="s">
        <v>249</v>
      </c>
      <c r="AC90" s="33">
        <v>140</v>
      </c>
      <c r="AF90" s="33">
        <v>79</v>
      </c>
      <c r="AG90" s="51">
        <v>78</v>
      </c>
      <c r="AH90" s="33">
        <f t="shared" si="2"/>
        <v>78.5</v>
      </c>
      <c r="AI90" s="37" t="s">
        <v>778</v>
      </c>
    </row>
    <row r="91" spans="1:35" x14ac:dyDescent="0.25">
      <c r="A91" s="34" t="s">
        <v>777</v>
      </c>
      <c r="C91" s="66" t="s">
        <v>882</v>
      </c>
      <c r="D91" s="53" t="s">
        <v>1022</v>
      </c>
      <c r="E91" s="33" t="s">
        <v>83</v>
      </c>
      <c r="G91" s="33" t="s">
        <v>707</v>
      </c>
      <c r="K91" s="33" t="s">
        <v>708</v>
      </c>
      <c r="L91" s="33" t="s">
        <v>85</v>
      </c>
      <c r="M91" s="33" t="s">
        <v>42</v>
      </c>
      <c r="N91" s="33">
        <v>75006</v>
      </c>
      <c r="O91" s="33" t="s">
        <v>715</v>
      </c>
      <c r="P91" s="33" t="s">
        <v>49</v>
      </c>
      <c r="Q91" s="33">
        <v>2004</v>
      </c>
      <c r="S91" s="33" t="s">
        <v>45</v>
      </c>
      <c r="T91" s="33" t="s">
        <v>721</v>
      </c>
      <c r="U91" s="33" t="s">
        <v>722</v>
      </c>
      <c r="V91" s="33" t="s">
        <v>723</v>
      </c>
      <c r="W91" s="36" t="s">
        <v>724</v>
      </c>
      <c r="X91" s="33" t="s">
        <v>239</v>
      </c>
      <c r="Y91" s="33" t="s">
        <v>69</v>
      </c>
      <c r="Z91" s="33" t="s">
        <v>69</v>
      </c>
      <c r="AF91" s="33">
        <v>48</v>
      </c>
      <c r="AG91" s="33">
        <v>42</v>
      </c>
      <c r="AH91" s="33">
        <f t="shared" si="2"/>
        <v>45</v>
      </c>
      <c r="AI91" s="37" t="s">
        <v>776</v>
      </c>
    </row>
    <row r="92" spans="1:35" x14ac:dyDescent="0.25">
      <c r="A92" s="34" t="s">
        <v>777</v>
      </c>
      <c r="C92" s="59">
        <v>71</v>
      </c>
      <c r="D92" s="53" t="s">
        <v>972</v>
      </c>
      <c r="E92" s="33" t="s">
        <v>672</v>
      </c>
      <c r="G92" s="33" t="s">
        <v>673</v>
      </c>
      <c r="H92" s="38" t="s">
        <v>674</v>
      </c>
      <c r="I92" s="33" t="s">
        <v>675</v>
      </c>
      <c r="J92" s="33" t="s">
        <v>676</v>
      </c>
      <c r="K92" s="33" t="s">
        <v>677</v>
      </c>
      <c r="L92" s="33" t="s">
        <v>79</v>
      </c>
      <c r="M92" s="33" t="s">
        <v>42</v>
      </c>
      <c r="N92" s="33">
        <v>76039</v>
      </c>
      <c r="O92" s="33" t="s">
        <v>168</v>
      </c>
      <c r="P92" s="33" t="s">
        <v>49</v>
      </c>
      <c r="Q92" s="33">
        <v>2007</v>
      </c>
      <c r="S92" s="33" t="s">
        <v>45</v>
      </c>
      <c r="T92" s="33" t="s">
        <v>46</v>
      </c>
      <c r="U92" s="33" t="s">
        <v>678</v>
      </c>
      <c r="V92" s="33" t="s">
        <v>679</v>
      </c>
      <c r="W92" s="36" t="s">
        <v>302</v>
      </c>
      <c r="X92" s="33" t="s">
        <v>239</v>
      </c>
      <c r="Y92" s="33" t="s">
        <v>69</v>
      </c>
      <c r="Z92" s="33" t="s">
        <v>48</v>
      </c>
      <c r="AA92" s="33">
        <v>40</v>
      </c>
      <c r="AB92" s="33" t="s">
        <v>249</v>
      </c>
      <c r="AC92" s="33">
        <v>1294</v>
      </c>
      <c r="AF92" s="33">
        <v>66</v>
      </c>
      <c r="AG92" s="33">
        <v>61</v>
      </c>
      <c r="AH92" s="33">
        <f t="shared" si="2"/>
        <v>63.5</v>
      </c>
      <c r="AI92" s="37" t="s">
        <v>778</v>
      </c>
    </row>
    <row r="93" spans="1:35" x14ac:dyDescent="0.25">
      <c r="A93" s="34" t="s">
        <v>1025</v>
      </c>
      <c r="B93" s="35" t="s">
        <v>77</v>
      </c>
      <c r="C93" s="59">
        <v>114</v>
      </c>
      <c r="D93" s="53" t="s">
        <v>1026</v>
      </c>
      <c r="E93" s="33" t="s">
        <v>76</v>
      </c>
      <c r="G93" s="33" t="s">
        <v>837</v>
      </c>
      <c r="H93" s="38" t="s">
        <v>838</v>
      </c>
      <c r="I93" s="33" t="s">
        <v>839</v>
      </c>
      <c r="J93" s="33" t="s">
        <v>840</v>
      </c>
      <c r="K93" s="33" t="s">
        <v>841</v>
      </c>
      <c r="L93" s="33" t="s">
        <v>842</v>
      </c>
      <c r="M93" s="33" t="s">
        <v>42</v>
      </c>
      <c r="N93" s="33">
        <v>76249</v>
      </c>
      <c r="O93" s="33" t="s">
        <v>168</v>
      </c>
      <c r="P93" s="33" t="s">
        <v>44</v>
      </c>
      <c r="Q93" s="33">
        <v>2015</v>
      </c>
      <c r="S93" s="33" t="s">
        <v>45</v>
      </c>
      <c r="T93" s="33" t="s">
        <v>46</v>
      </c>
      <c r="U93" s="33" t="s">
        <v>58</v>
      </c>
      <c r="V93" s="33" t="s">
        <v>843</v>
      </c>
      <c r="W93" s="36" t="s">
        <v>844</v>
      </c>
      <c r="X93" s="33" t="s">
        <v>239</v>
      </c>
      <c r="Y93" s="33" t="s">
        <v>48</v>
      </c>
      <c r="Z93" s="33" t="s">
        <v>48</v>
      </c>
      <c r="AD93" s="33" t="s">
        <v>846</v>
      </c>
      <c r="AF93" s="51">
        <v>85</v>
      </c>
      <c r="AG93" s="51">
        <v>75</v>
      </c>
      <c r="AH93" s="33">
        <f t="shared" si="2"/>
        <v>80</v>
      </c>
      <c r="AI93" s="37" t="s">
        <v>778</v>
      </c>
    </row>
    <row r="94" spans="1:35" x14ac:dyDescent="0.25">
      <c r="A94" s="34" t="s">
        <v>824</v>
      </c>
      <c r="B94" s="35" t="s">
        <v>77</v>
      </c>
      <c r="C94" s="65" t="s">
        <v>876</v>
      </c>
      <c r="D94" s="53" t="s">
        <v>985</v>
      </c>
      <c r="E94" s="33" t="s">
        <v>103</v>
      </c>
      <c r="G94" s="33" t="s">
        <v>343</v>
      </c>
      <c r="H94" s="38" t="s">
        <v>344</v>
      </c>
      <c r="I94" s="33">
        <v>9728056992</v>
      </c>
      <c r="K94" s="33" t="s">
        <v>345</v>
      </c>
      <c r="L94" s="33" t="s">
        <v>120</v>
      </c>
      <c r="M94" s="33" t="s">
        <v>42</v>
      </c>
      <c r="N94" s="33">
        <v>75052</v>
      </c>
      <c r="P94" s="33" t="s">
        <v>44</v>
      </c>
      <c r="Q94" s="33">
        <v>1931</v>
      </c>
      <c r="S94" s="33" t="s">
        <v>45</v>
      </c>
      <c r="T94" s="33" t="s">
        <v>95</v>
      </c>
      <c r="U94" s="33" t="s">
        <v>454</v>
      </c>
      <c r="V94" s="33" t="s">
        <v>216</v>
      </c>
      <c r="W94" s="36" t="s">
        <v>455</v>
      </c>
      <c r="X94" s="33" t="s">
        <v>239</v>
      </c>
      <c r="Y94" s="33" t="s">
        <v>48</v>
      </c>
      <c r="Z94" s="33" t="s">
        <v>48</v>
      </c>
      <c r="AA94" s="33">
        <v>40</v>
      </c>
      <c r="AB94" s="33" t="s">
        <v>249</v>
      </c>
      <c r="AC94" s="33">
        <v>1229</v>
      </c>
      <c r="AD94" s="33" t="s">
        <v>456</v>
      </c>
      <c r="AF94" s="33">
        <v>85</v>
      </c>
      <c r="AG94" s="33">
        <v>77</v>
      </c>
      <c r="AH94" s="33">
        <f t="shared" si="2"/>
        <v>81</v>
      </c>
      <c r="AI94" s="37" t="s">
        <v>778</v>
      </c>
    </row>
    <row r="95" spans="1:35" x14ac:dyDescent="0.25">
      <c r="A95" s="34" t="s">
        <v>95</v>
      </c>
      <c r="C95" s="59">
        <v>72</v>
      </c>
      <c r="D95" s="53" t="s">
        <v>920</v>
      </c>
      <c r="E95" s="33" t="s">
        <v>83</v>
      </c>
      <c r="G95" s="33" t="s">
        <v>197</v>
      </c>
      <c r="H95" s="38" t="s">
        <v>210</v>
      </c>
      <c r="I95" s="33">
        <v>2144992100</v>
      </c>
      <c r="J95" s="33">
        <v>3612263201</v>
      </c>
      <c r="K95" s="33" t="s">
        <v>416</v>
      </c>
      <c r="L95" s="33" t="s">
        <v>352</v>
      </c>
      <c r="M95" s="33" t="s">
        <v>42</v>
      </c>
      <c r="N95" s="33">
        <v>78336</v>
      </c>
      <c r="P95" s="33" t="s">
        <v>49</v>
      </c>
      <c r="Q95" s="33">
        <v>1964</v>
      </c>
      <c r="S95" s="33" t="s">
        <v>80</v>
      </c>
      <c r="T95" s="33" t="s">
        <v>81</v>
      </c>
      <c r="U95" s="33" t="s">
        <v>418</v>
      </c>
      <c r="V95" s="33" t="s">
        <v>419</v>
      </c>
      <c r="W95" s="36" t="s">
        <v>420</v>
      </c>
      <c r="X95" s="33" t="s">
        <v>239</v>
      </c>
      <c r="Y95" s="33" t="s">
        <v>48</v>
      </c>
      <c r="Z95" s="33" t="s">
        <v>48</v>
      </c>
      <c r="AA95" s="33">
        <v>40</v>
      </c>
      <c r="AB95" s="33" t="s">
        <v>249</v>
      </c>
      <c r="AC95" s="33">
        <v>3435</v>
      </c>
      <c r="AF95" s="51">
        <v>61</v>
      </c>
      <c r="AG95" s="51">
        <v>50</v>
      </c>
      <c r="AH95" s="33">
        <f t="shared" si="2"/>
        <v>55.5</v>
      </c>
      <c r="AI95" s="37" t="s">
        <v>776</v>
      </c>
    </row>
    <row r="96" spans="1:35" x14ac:dyDescent="0.25">
      <c r="A96" s="34" t="s">
        <v>95</v>
      </c>
      <c r="C96" s="59">
        <v>103</v>
      </c>
      <c r="D96" s="53" t="s">
        <v>949</v>
      </c>
      <c r="E96" s="33" t="s">
        <v>56</v>
      </c>
      <c r="G96" s="33" t="s">
        <v>251</v>
      </c>
      <c r="H96" s="38" t="s">
        <v>374</v>
      </c>
      <c r="I96" s="33">
        <v>2147286151</v>
      </c>
      <c r="J96" s="33">
        <v>9727233676</v>
      </c>
      <c r="K96" s="33" t="s">
        <v>375</v>
      </c>
      <c r="L96" s="33" t="s">
        <v>134</v>
      </c>
      <c r="M96" s="33" t="s">
        <v>42</v>
      </c>
      <c r="N96" s="33">
        <v>76065</v>
      </c>
      <c r="O96" s="33" t="s">
        <v>169</v>
      </c>
      <c r="P96" s="33" t="s">
        <v>49</v>
      </c>
      <c r="Q96" s="33" t="s">
        <v>376</v>
      </c>
      <c r="S96" s="33" t="s">
        <v>78</v>
      </c>
      <c r="T96" s="33" t="s">
        <v>65</v>
      </c>
      <c r="U96" s="33">
        <v>427</v>
      </c>
      <c r="V96" s="33" t="s">
        <v>241</v>
      </c>
      <c r="W96" s="36" t="s">
        <v>377</v>
      </c>
      <c r="X96" s="33" t="s">
        <v>239</v>
      </c>
      <c r="Y96" s="33" t="s">
        <v>48</v>
      </c>
      <c r="Z96" s="33" t="s">
        <v>48</v>
      </c>
      <c r="AA96" s="33">
        <v>40</v>
      </c>
      <c r="AB96" s="33" t="s">
        <v>249</v>
      </c>
      <c r="AC96" s="33">
        <v>5312</v>
      </c>
      <c r="AD96" s="33" t="s">
        <v>378</v>
      </c>
      <c r="AF96" s="51">
        <v>56</v>
      </c>
      <c r="AG96" s="51">
        <v>53</v>
      </c>
      <c r="AH96" s="33">
        <f t="shared" si="2"/>
        <v>54.5</v>
      </c>
      <c r="AI96" s="37" t="s">
        <v>776</v>
      </c>
    </row>
    <row r="97" spans="1:35" x14ac:dyDescent="0.25">
      <c r="A97" s="34" t="s">
        <v>95</v>
      </c>
      <c r="C97" s="59">
        <v>104</v>
      </c>
      <c r="D97" s="53" t="s">
        <v>911</v>
      </c>
      <c r="E97" s="33" t="s">
        <v>100</v>
      </c>
      <c r="G97" s="33" t="s">
        <v>217</v>
      </c>
      <c r="H97" s="38" t="s">
        <v>276</v>
      </c>
      <c r="I97" s="33">
        <v>4699648940</v>
      </c>
      <c r="K97" s="33" t="s">
        <v>520</v>
      </c>
      <c r="L97" s="33" t="s">
        <v>211</v>
      </c>
      <c r="M97" s="33" t="s">
        <v>42</v>
      </c>
      <c r="N97" s="33">
        <v>75126</v>
      </c>
      <c r="O97" s="33" t="s">
        <v>169</v>
      </c>
      <c r="P97" s="33" t="s">
        <v>49</v>
      </c>
      <c r="Q97" s="33">
        <v>1965</v>
      </c>
      <c r="S97" s="33" t="s">
        <v>45</v>
      </c>
      <c r="T97" s="33" t="s">
        <v>65</v>
      </c>
      <c r="U97" s="33" t="s">
        <v>82</v>
      </c>
      <c r="V97" s="33" t="s">
        <v>132</v>
      </c>
      <c r="W97" s="36" t="s">
        <v>521</v>
      </c>
      <c r="X97" s="33" t="s">
        <v>239</v>
      </c>
      <c r="Y97" s="33" t="s">
        <v>48</v>
      </c>
      <c r="Z97" s="33" t="s">
        <v>48</v>
      </c>
      <c r="AA97" s="33">
        <v>40</v>
      </c>
      <c r="AB97" s="33" t="s">
        <v>249</v>
      </c>
      <c r="AC97" s="33">
        <v>3504</v>
      </c>
      <c r="AD97" s="33" t="s">
        <v>522</v>
      </c>
      <c r="AF97" s="51">
        <v>60</v>
      </c>
      <c r="AG97" s="51">
        <v>63</v>
      </c>
      <c r="AH97" s="33">
        <f t="shared" si="2"/>
        <v>61.5</v>
      </c>
      <c r="AI97" s="37" t="s">
        <v>778</v>
      </c>
    </row>
    <row r="98" spans="1:35" hidden="1" x14ac:dyDescent="0.25">
      <c r="A98" s="34" t="s">
        <v>95</v>
      </c>
      <c r="C98" s="59">
        <v>81</v>
      </c>
      <c r="D98" s="53" t="s">
        <v>951</v>
      </c>
      <c r="E98" s="33" t="s">
        <v>166</v>
      </c>
      <c r="G98" s="33" t="s">
        <v>528</v>
      </c>
      <c r="H98" s="38" t="s">
        <v>529</v>
      </c>
      <c r="I98" s="33">
        <v>8178754142</v>
      </c>
      <c r="K98" s="33" t="s">
        <v>530</v>
      </c>
      <c r="L98" s="33" t="s">
        <v>143</v>
      </c>
      <c r="M98" s="33" t="s">
        <v>42</v>
      </c>
      <c r="N98" s="33">
        <v>76133</v>
      </c>
      <c r="P98" s="33" t="s">
        <v>49</v>
      </c>
      <c r="Q98" s="33">
        <v>1967</v>
      </c>
      <c r="S98" s="33" t="s">
        <v>45</v>
      </c>
      <c r="T98" s="33" t="s">
        <v>65</v>
      </c>
      <c r="U98" s="33" t="s">
        <v>82</v>
      </c>
      <c r="V98" s="33" t="s">
        <v>133</v>
      </c>
      <c r="W98" s="36" t="s">
        <v>531</v>
      </c>
      <c r="X98" s="33" t="s">
        <v>239</v>
      </c>
      <c r="Y98" s="33" t="s">
        <v>48</v>
      </c>
      <c r="Z98" s="33" t="s">
        <v>48</v>
      </c>
      <c r="AA98" s="33">
        <v>40</v>
      </c>
      <c r="AB98" s="33" t="s">
        <v>249</v>
      </c>
      <c r="AC98" s="33">
        <v>3875</v>
      </c>
      <c r="AD98" s="33" t="s">
        <v>532</v>
      </c>
      <c r="AF98" s="51">
        <v>49</v>
      </c>
      <c r="AG98" s="51">
        <v>51</v>
      </c>
      <c r="AH98" s="33">
        <f t="shared" ref="AH98" si="3">(AF98+AG98)/2</f>
        <v>50</v>
      </c>
    </row>
  </sheetData>
  <sortState ref="A2:AI122">
    <sortCondition ref="A2:A122" customList="a,a-s,b,b-s,c,c-s,d,d-s,e,e-s,f,f-s,g,g-s,h,h-s,i,i-s,j,j-s,k,k-s,l,l-s,m,m-s,n,n-s,o,o-s,p,p-s,q,q-s,r,r-s,s,s-s,t,t-s,u,u-s,v,v-s,w,w-s,x,x-s,y,y-s,z,z-s"/>
    <sortCondition ref="AI2:AI122"/>
  </sortState>
  <conditionalFormatting sqref="C1 C8:C1048576">
    <cfRule type="duplicateValues" dxfId="1" priority="2"/>
  </conditionalFormatting>
  <conditionalFormatting sqref="C2:C7">
    <cfRule type="duplicateValues" dxfId="0" priority="1"/>
  </conditionalFormatting>
  <hyperlinks>
    <hyperlink ref="H16" r:id="rId1"/>
    <hyperlink ref="H96" r:id="rId2"/>
    <hyperlink ref="H46" r:id="rId3"/>
    <hyperlink ref="H47" r:id="rId4"/>
    <hyperlink ref="H72" r:id="rId5"/>
    <hyperlink ref="H17" r:id="rId6"/>
    <hyperlink ref="H31" r:id="rId7"/>
    <hyperlink ref="H76" r:id="rId8"/>
    <hyperlink ref="H37" r:id="rId9"/>
    <hyperlink ref="H4" r:id="rId10"/>
    <hyperlink ref="H95" r:id="rId11"/>
    <hyperlink ref="H20" r:id="rId12"/>
    <hyperlink ref="H19" r:id="rId13"/>
    <hyperlink ref="H52" r:id="rId14"/>
    <hyperlink ref="H66" r:id="rId15"/>
    <hyperlink ref="H68" r:id="rId16"/>
    <hyperlink ref="H65" r:id="rId17"/>
    <hyperlink ref="H62" r:id="rId18"/>
    <hyperlink ref="H51" r:id="rId19"/>
    <hyperlink ref="H63" r:id="rId20"/>
    <hyperlink ref="H73" r:id="rId21"/>
    <hyperlink ref="H13" r:id="rId22"/>
    <hyperlink ref="H43" r:id="rId23"/>
    <hyperlink ref="H44" r:id="rId24"/>
    <hyperlink ref="H42" r:id="rId25"/>
    <hyperlink ref="H45" r:id="rId26"/>
    <hyperlink ref="H41" r:id="rId27"/>
    <hyperlink ref="H24" r:id="rId28"/>
    <hyperlink ref="H23" r:id="rId29"/>
    <hyperlink ref="H71" r:id="rId30"/>
    <hyperlink ref="H70" r:id="rId31"/>
    <hyperlink ref="H18" r:id="rId32"/>
    <hyperlink ref="H90" r:id="rId33"/>
    <hyperlink ref="H9" r:id="rId34"/>
    <hyperlink ref="H30" r:id="rId35"/>
    <hyperlink ref="H84" r:id="rId36"/>
    <hyperlink ref="H82" r:id="rId37"/>
    <hyperlink ref="H14" r:id="rId38"/>
    <hyperlink ref="H50" r:id="rId39"/>
    <hyperlink ref="H79" r:id="rId40"/>
    <hyperlink ref="H78" r:id="rId41"/>
    <hyperlink ref="H34" r:id="rId42"/>
    <hyperlink ref="H97" r:id="rId43"/>
    <hyperlink ref="H33" r:id="rId44"/>
    <hyperlink ref="H98" r:id="rId45"/>
    <hyperlink ref="H35" r:id="rId46"/>
    <hyperlink ref="H36" r:id="rId47"/>
    <hyperlink ref="H25" r:id="rId48"/>
    <hyperlink ref="H5" r:id="rId49"/>
    <hyperlink ref="H55" r:id="rId50"/>
    <hyperlink ref="H56" r:id="rId51"/>
    <hyperlink ref="H54" r:id="rId52"/>
    <hyperlink ref="H64" r:id="rId53"/>
    <hyperlink ref="H49" r:id="rId54"/>
    <hyperlink ref="H53" r:id="rId55"/>
    <hyperlink ref="H58" r:id="rId56"/>
    <hyperlink ref="H67" r:id="rId57"/>
    <hyperlink ref="H60" r:id="rId58"/>
    <hyperlink ref="H59" r:id="rId59"/>
    <hyperlink ref="H69" r:id="rId60"/>
    <hyperlink ref="H57" r:id="rId61"/>
    <hyperlink ref="H32" r:id="rId62"/>
    <hyperlink ref="H6" r:id="rId63"/>
    <hyperlink ref="H40" r:id="rId64"/>
    <hyperlink ref="H85" r:id="rId65"/>
    <hyperlink ref="H75" r:id="rId66"/>
    <hyperlink ref="H61" r:id="rId67"/>
    <hyperlink ref="H8" r:id="rId68"/>
    <hyperlink ref="H10" r:id="rId69"/>
    <hyperlink ref="H92" r:id="rId70"/>
    <hyperlink ref="H88" r:id="rId71"/>
    <hyperlink ref="H15" r:id="rId72"/>
    <hyperlink ref="H12" r:id="rId73"/>
    <hyperlink ref="H89" r:id="rId74"/>
    <hyperlink ref="H11" r:id="rId75"/>
    <hyperlink ref="H26" r:id="rId76"/>
    <hyperlink ref="H83" r:id="rId77"/>
    <hyperlink ref="H80" r:id="rId78"/>
    <hyperlink ref="H48" r:id="rId79"/>
    <hyperlink ref="H93" r:id="rId80"/>
    <hyperlink ref="H7" r:id="rId81"/>
    <hyperlink ref="H27" r:id="rId82"/>
    <hyperlink ref="H28" r:id="rId83"/>
    <hyperlink ref="H29" r:id="rId84"/>
    <hyperlink ref="H38" r:id="rId85"/>
    <hyperlink ref="H2" r:id="rId86"/>
    <hyperlink ref="H94" r:id="rId87"/>
    <hyperlink ref="H21" r:id="rId88"/>
    <hyperlink ref="H22" r:id="rId89"/>
    <hyperlink ref="H74" r:id="rId90"/>
    <hyperlink ref="H39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2017 Registration-Cars</vt:lpstr>
      <vt:lpstr>2017 Classes</vt:lpstr>
      <vt:lpstr>2017 Registration-Vendors</vt:lpstr>
      <vt:lpstr>2017 Pedal Car-Power Wheels</vt:lpstr>
      <vt:lpstr>2017 Registration-Car-PRINTABLE</vt:lpstr>
      <vt:lpstr>2017 Registration-Vendors (2)</vt:lpstr>
      <vt:lpstr>Best Of</vt:lpstr>
      <vt:lpstr>Winners</vt:lpstr>
      <vt:lpstr>'2017 Registration-Car-PRINTABLE'!Print_Area</vt:lpstr>
      <vt:lpstr>'2017 Registration-Cars'!Print_Area</vt:lpstr>
      <vt:lpstr>'2017 Registration-Vendors'!Print_Area</vt:lpstr>
      <vt:lpstr>'2017 Registration-Vendors (2)'!Print_Area</vt:lpstr>
      <vt:lpstr>'Best Of'!Print_Area</vt:lpstr>
      <vt:lpstr>'2017 Pedal Car-Power Wheels'!Print_Titles</vt:lpstr>
      <vt:lpstr>'2017 Registration-Car-PRINTABLE'!Print_Titles</vt:lpstr>
      <vt:lpstr>'2017 Registration-Cars'!Print_Titles</vt:lpstr>
      <vt:lpstr>'2017 Registration-Vendors'!Print_Titles</vt:lpstr>
      <vt:lpstr>'2017 Registration-Vendors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Gail Easley</dc:creator>
  <cp:lastModifiedBy>steve</cp:lastModifiedBy>
  <cp:lastPrinted>2017-07-09T13:50:27Z</cp:lastPrinted>
  <dcterms:created xsi:type="dcterms:W3CDTF">2017-06-26T00:59:04Z</dcterms:created>
  <dcterms:modified xsi:type="dcterms:W3CDTF">2017-07-09T15:20:32Z</dcterms:modified>
</cp:coreProperties>
</file>